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лоусоваНЕ\Desktop\бюджет 2024-2026 годы\бюджте 2024-2026 годов первоначальный\сопроводительные документы\Предваритеьные итоги СЭР за 2023 год\"/>
    </mc:Choice>
  </mc:AlternateContent>
  <bookViews>
    <workbookView xWindow="0" yWindow="0" windowWidth="28800" windowHeight="11400" activeTab="5"/>
  </bookViews>
  <sheets>
    <sheet name="Территориальный аспект т-1" sheetId="54" r:id="rId1"/>
    <sheet name="Макет Дети т-2" sheetId="52" r:id="rId2"/>
    <sheet name="БТР т-3" sheetId="53" r:id="rId3"/>
    <sheet name="Численность работников т-4" sheetId="55" r:id="rId4"/>
    <sheet name="ЗП т-5" sheetId="56" r:id="rId5"/>
    <sheet name="ФОТ т-6" sheetId="57" r:id="rId6"/>
  </sheets>
  <calcPr calcId="162913"/>
</workbook>
</file>

<file path=xl/calcChain.xml><?xml version="1.0" encoding="utf-8"?>
<calcChain xmlns="http://schemas.openxmlformats.org/spreadsheetml/2006/main">
  <c r="H8" i="57" l="1"/>
  <c r="H9" i="57"/>
  <c r="H10" i="57"/>
  <c r="H11" i="57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" i="57"/>
  <c r="F6" i="57"/>
  <c r="F8" i="57"/>
  <c r="F9" i="57"/>
  <c r="F10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3" i="56"/>
  <c r="F62" i="56"/>
  <c r="F61" i="56"/>
  <c r="F60" i="56"/>
  <c r="F59" i="56"/>
  <c r="F58" i="56"/>
  <c r="F57" i="56"/>
  <c r="F56" i="56"/>
  <c r="F55" i="56"/>
  <c r="F54" i="56"/>
  <c r="F53" i="56"/>
  <c r="F52" i="56"/>
  <c r="F51" i="56"/>
  <c r="F50" i="56"/>
  <c r="F49" i="56"/>
  <c r="F48" i="56"/>
  <c r="F47" i="56"/>
  <c r="F46" i="56"/>
  <c r="F45" i="56"/>
  <c r="F44" i="56"/>
  <c r="F43" i="56"/>
  <c r="F42" i="56"/>
  <c r="F41" i="56"/>
  <c r="F40" i="56"/>
  <c r="F39" i="56"/>
  <c r="F38" i="56"/>
  <c r="F37" i="56"/>
  <c r="F36" i="56"/>
  <c r="F35" i="56"/>
  <c r="F34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21" i="56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/>
  <c r="F6" i="56"/>
  <c r="H63" i="56"/>
  <c r="H62" i="56"/>
  <c r="H61" i="56"/>
  <c r="H60" i="56"/>
  <c r="H59" i="56"/>
  <c r="H58" i="56"/>
  <c r="H57" i="56"/>
  <c r="H56" i="56"/>
  <c r="H55" i="56"/>
  <c r="H54" i="56"/>
  <c r="H53" i="56"/>
  <c r="H52" i="56"/>
  <c r="H51" i="56"/>
  <c r="H50" i="56"/>
  <c r="H49" i="56"/>
  <c r="H48" i="56"/>
  <c r="H47" i="56"/>
  <c r="H46" i="56"/>
  <c r="H45" i="56"/>
  <c r="H44" i="56"/>
  <c r="H43" i="56"/>
  <c r="H42" i="56"/>
  <c r="H41" i="56"/>
  <c r="H40" i="56"/>
  <c r="H39" i="56"/>
  <c r="H38" i="56"/>
  <c r="H37" i="56"/>
  <c r="H36" i="56"/>
  <c r="H35" i="56"/>
  <c r="H34" i="56"/>
  <c r="H33" i="56"/>
  <c r="H32" i="56"/>
  <c r="H31" i="56"/>
  <c r="H30" i="56"/>
  <c r="H29" i="56"/>
  <c r="H28" i="56"/>
  <c r="H27" i="56"/>
  <c r="H26" i="56"/>
  <c r="H25" i="56"/>
  <c r="H24" i="56"/>
  <c r="H23" i="56"/>
  <c r="H22" i="56"/>
  <c r="H21" i="56"/>
  <c r="H20" i="56"/>
  <c r="H19" i="56"/>
  <c r="H18" i="56"/>
  <c r="H17" i="56"/>
  <c r="H16" i="56"/>
  <c r="H15" i="56"/>
  <c r="H14" i="56"/>
  <c r="H13" i="56"/>
  <c r="H12" i="56"/>
  <c r="H11" i="56"/>
  <c r="H10" i="56"/>
  <c r="H9" i="56"/>
  <c r="H8" i="56"/>
  <c r="H7" i="56"/>
  <c r="H6" i="56"/>
  <c r="H7" i="55" l="1"/>
  <c r="H8" i="55"/>
  <c r="H9" i="55"/>
  <c r="H10" i="55"/>
  <c r="H11" i="55"/>
  <c r="H12" i="55"/>
  <c r="H13" i="55"/>
  <c r="H14" i="55"/>
  <c r="H15" i="55"/>
  <c r="H16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7" i="55"/>
  <c r="E6" i="55"/>
  <c r="F6" i="55" s="1"/>
  <c r="H6" i="55" l="1"/>
  <c r="E8" i="53" l="1"/>
  <c r="E9" i="53"/>
  <c r="E10" i="53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7" i="53"/>
  <c r="G8" i="53"/>
  <c r="G9" i="53"/>
  <c r="G10" i="53"/>
  <c r="G11" i="53"/>
  <c r="G12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7" i="53"/>
  <c r="N8" i="52"/>
  <c r="L8" i="52"/>
  <c r="H8" i="52"/>
  <c r="F8" i="52"/>
  <c r="M9" i="52"/>
  <c r="G9" i="52"/>
  <c r="H62" i="54" l="1"/>
  <c r="H61" i="54"/>
  <c r="H60" i="54"/>
  <c r="H59" i="54"/>
  <c r="H58" i="54"/>
  <c r="H55" i="54"/>
  <c r="H54" i="54"/>
  <c r="H53" i="54"/>
  <c r="H52" i="54"/>
  <c r="H51" i="54"/>
  <c r="H50" i="54"/>
  <c r="H45" i="54"/>
  <c r="H43" i="54"/>
  <c r="H41" i="54"/>
  <c r="H39" i="54"/>
  <c r="H38" i="54"/>
  <c r="H37" i="54"/>
  <c r="H36" i="54"/>
  <c r="H35" i="54"/>
  <c r="H33" i="54"/>
  <c r="H32" i="54"/>
  <c r="H31" i="54"/>
  <c r="H30" i="54"/>
  <c r="H29" i="54"/>
  <c r="H28" i="54"/>
  <c r="H26" i="54"/>
  <c r="H25" i="54"/>
  <c r="H24" i="54"/>
  <c r="H23" i="54"/>
  <c r="H21" i="54"/>
  <c r="H20" i="54"/>
  <c r="H19" i="54"/>
  <c r="H17" i="54"/>
  <c r="H16" i="54"/>
  <c r="H13" i="54"/>
  <c r="H12" i="54"/>
  <c r="H9" i="54"/>
  <c r="H10" i="54"/>
  <c r="H8" i="54"/>
  <c r="F35" i="54"/>
  <c r="F36" i="54"/>
  <c r="F37" i="54"/>
  <c r="F38" i="54"/>
  <c r="F39" i="54"/>
  <c r="F41" i="54"/>
  <c r="F43" i="54"/>
  <c r="F47" i="54"/>
  <c r="F48" i="54"/>
  <c r="F50" i="54"/>
  <c r="F51" i="54"/>
  <c r="F52" i="54"/>
  <c r="F54" i="54"/>
  <c r="F55" i="54"/>
  <c r="F58" i="54"/>
  <c r="F59" i="54"/>
  <c r="F60" i="54"/>
  <c r="F61" i="54"/>
  <c r="F62" i="54"/>
  <c r="F28" i="54"/>
  <c r="F29" i="54"/>
  <c r="F30" i="54"/>
  <c r="F31" i="54"/>
  <c r="F32" i="54"/>
  <c r="F33" i="54"/>
  <c r="F26" i="54"/>
  <c r="F25" i="54"/>
  <c r="F24" i="54"/>
  <c r="F23" i="54"/>
  <c r="F21" i="54"/>
  <c r="F20" i="54"/>
  <c r="F19" i="54"/>
  <c r="F17" i="54"/>
  <c r="F16" i="54"/>
  <c r="F13" i="54"/>
  <c r="F12" i="54"/>
  <c r="F9" i="54"/>
  <c r="F10" i="54"/>
  <c r="F8" i="54"/>
  <c r="K9" i="52" l="1"/>
  <c r="J9" i="52"/>
  <c r="I9" i="52"/>
  <c r="E9" i="52"/>
  <c r="D9" i="52"/>
  <c r="C9" i="52"/>
  <c r="F9" i="52" l="1"/>
  <c r="H9" i="52"/>
  <c r="L9" i="52"/>
  <c r="N9" i="52"/>
</calcChain>
</file>

<file path=xl/sharedStrings.xml><?xml version="1.0" encoding="utf-8"?>
<sst xmlns="http://schemas.openxmlformats.org/spreadsheetml/2006/main" count="589" uniqueCount="299">
  <si>
    <t>№ стр.</t>
  </si>
  <si>
    <t>Наименование показателя</t>
  </si>
  <si>
    <t>Единица измерения</t>
  </si>
  <si>
    <t>тонн</t>
  </si>
  <si>
    <t>тыс. тонн</t>
  </si>
  <si>
    <t xml:space="preserve"> Численность сельскохозяйственных животных:</t>
  </si>
  <si>
    <t xml:space="preserve">       - КРС</t>
  </si>
  <si>
    <t>голов</t>
  </si>
  <si>
    <t xml:space="preserve">       - в том числе коров</t>
  </si>
  <si>
    <t xml:space="preserve">       - лошадей</t>
  </si>
  <si>
    <t xml:space="preserve">       - птиц всех видов</t>
  </si>
  <si>
    <t xml:space="preserve"> Объем производства сельскохозяйственной продукции:</t>
  </si>
  <si>
    <t xml:space="preserve">  - скот и птица</t>
  </si>
  <si>
    <t>тонн (жив.вес)</t>
  </si>
  <si>
    <t xml:space="preserve">  - молоко</t>
  </si>
  <si>
    <t xml:space="preserve">  - яйца</t>
  </si>
  <si>
    <t>тыс.шт.</t>
  </si>
  <si>
    <t xml:space="preserve">  - картофель</t>
  </si>
  <si>
    <t xml:space="preserve">  - овощи</t>
  </si>
  <si>
    <t>тыс. руб</t>
  </si>
  <si>
    <t>Платные услуги населению в действующих ценах</t>
  </si>
  <si>
    <t>тыс.pуб.</t>
  </si>
  <si>
    <t xml:space="preserve">тыс. кв.м. </t>
  </si>
  <si>
    <t>единиц</t>
  </si>
  <si>
    <t xml:space="preserve">в том числе </t>
  </si>
  <si>
    <t xml:space="preserve">Кондитерские изделия </t>
  </si>
  <si>
    <t>Оборот продукции (услуг), производимых средними и малыми предприятиями, в том числе микропредприятиями и индивидуальными предпринимателями</t>
  </si>
  <si>
    <t>Инвестиции в основной капитал за счет всех источников финансирования</t>
  </si>
  <si>
    <t>средства,выделяемые за счет бюджетов всех уровней</t>
  </si>
  <si>
    <t>тыс. чел.</t>
  </si>
  <si>
    <t>Количество квадратных метров расселенного аварийного жилищного фонда</t>
  </si>
  <si>
    <t>Хлеб и хлебобулочные изделия</t>
  </si>
  <si>
    <t>4.1.</t>
  </si>
  <si>
    <t>4.2.</t>
  </si>
  <si>
    <t>5.1.</t>
  </si>
  <si>
    <t>6.1.</t>
  </si>
  <si>
    <t>7.1.</t>
  </si>
  <si>
    <t xml:space="preserve">Объем пеpевозок гpузов </t>
  </si>
  <si>
    <t>Грузооборот организаций транспорта в том числе:</t>
  </si>
  <si>
    <t>тыс. тонн-км</t>
  </si>
  <si>
    <t>Протяженность автомобильных дорог  общего пользования</t>
  </si>
  <si>
    <t>км</t>
  </si>
  <si>
    <t>Плотность автомобильных дорог общего пользования с твердым покрытием</t>
  </si>
  <si>
    <t>на конец года; км путей на 10000 кв.км территории</t>
  </si>
  <si>
    <t>7.2.</t>
  </si>
  <si>
    <t>7.3.</t>
  </si>
  <si>
    <t>1.</t>
  </si>
  <si>
    <t xml:space="preserve">Число субъектов малого и среднего предпринимательства, единиц  </t>
  </si>
  <si>
    <t>2.</t>
  </si>
  <si>
    <t>Продукция сельского хозяйства, всего в действующих ценах</t>
  </si>
  <si>
    <t>продукция животноводства в действующих ценах</t>
  </si>
  <si>
    <t>продукция растениеводства в действующих ценах</t>
  </si>
  <si>
    <t>Посевная площадь, всего</t>
  </si>
  <si>
    <t>га</t>
  </si>
  <si>
    <t xml:space="preserve">   автомобильный тpанспоpт</t>
  </si>
  <si>
    <t xml:space="preserve">         в  том числе с твердым покрытием</t>
  </si>
  <si>
    <t>федерального значения</t>
  </si>
  <si>
    <t>республиканского значения</t>
  </si>
  <si>
    <t xml:space="preserve">местного значения </t>
  </si>
  <si>
    <t xml:space="preserve">в том числе индивидуального жилья </t>
  </si>
  <si>
    <t>Объем ввода жилья, всего</t>
  </si>
  <si>
    <t xml:space="preserve">Оборот торговли во всех каналах реализации на душу населения </t>
  </si>
  <si>
    <t>рублей</t>
  </si>
  <si>
    <t>Оборот общественного питания в действующих ценах</t>
  </si>
  <si>
    <t xml:space="preserve">Оборот общественного питания на душу населения </t>
  </si>
  <si>
    <t>4.3.</t>
  </si>
  <si>
    <t>4.3.1.</t>
  </si>
  <si>
    <t>4.5.</t>
  </si>
  <si>
    <t>6.1.1.</t>
  </si>
  <si>
    <t>7.1.1.</t>
  </si>
  <si>
    <t>Количество граждан, переселенных из аварийного фонда</t>
  </si>
  <si>
    <t>№</t>
  </si>
  <si>
    <t>2.1</t>
  </si>
  <si>
    <t>2.2</t>
  </si>
  <si>
    <t>2.3</t>
  </si>
  <si>
    <t xml:space="preserve">1. Валовой муниципальный продукт </t>
  </si>
  <si>
    <t xml:space="preserve">Валовой муниципальный продукт </t>
  </si>
  <si>
    <t>Обьем отгруженных товаров собственного производства и выполненных работ и услуг собственными силами муниципального образования "по хозяйственным видам деятельности"</t>
  </si>
  <si>
    <r>
      <t>Производительность труда на 1 занятого (</t>
    </r>
    <r>
      <rPr>
        <i/>
        <sz val="12"/>
        <color indexed="8"/>
        <rFont val="Times New Roman"/>
        <family val="1"/>
        <charset val="204"/>
      </rPr>
      <t>валовой муниципальный продукт/ на 1 занятого</t>
    </r>
    <r>
      <rPr>
        <sz val="12"/>
        <color indexed="8"/>
        <rFont val="Times New Roman"/>
        <family val="1"/>
        <charset val="204"/>
      </rPr>
      <t xml:space="preserve">) </t>
    </r>
  </si>
  <si>
    <t>2.  Развитие малого и среднего предпринимательства</t>
  </si>
  <si>
    <t xml:space="preserve">3. Производство важнейших видов продукции </t>
  </si>
  <si>
    <t xml:space="preserve">4. Сельское хозяйство </t>
  </si>
  <si>
    <t xml:space="preserve">5. Потребительский рынок </t>
  </si>
  <si>
    <t>6. Инвестиции в основной капитал</t>
  </si>
  <si>
    <t xml:space="preserve">7. Строительство </t>
  </si>
  <si>
    <t xml:space="preserve">8. Транспорт </t>
  </si>
  <si>
    <t>3.3.14.</t>
  </si>
  <si>
    <t>3.3.15.</t>
  </si>
  <si>
    <t>4.1.2.</t>
  </si>
  <si>
    <t>4.1.3.</t>
  </si>
  <si>
    <t>4.2.1.</t>
  </si>
  <si>
    <t>4.2.2.</t>
  </si>
  <si>
    <t>4.2.3.</t>
  </si>
  <si>
    <t>4.2.4.</t>
  </si>
  <si>
    <t>4.3.2.</t>
  </si>
  <si>
    <t>4.3.3.</t>
  </si>
  <si>
    <t>4.3.4.</t>
  </si>
  <si>
    <t>4.3.5.</t>
  </si>
  <si>
    <t>5.2.</t>
  </si>
  <si>
    <t>5.3.</t>
  </si>
  <si>
    <t>5.4.</t>
  </si>
  <si>
    <t>5.5.</t>
  </si>
  <si>
    <t>8.1.</t>
  </si>
  <si>
    <t>8.1.1.</t>
  </si>
  <si>
    <t>8.2.</t>
  </si>
  <si>
    <t>8.2.1.</t>
  </si>
  <si>
    <t>8.3.</t>
  </si>
  <si>
    <t>8.6.</t>
  </si>
  <si>
    <t>Розничный товарооборот в действующих ценах (без субъектов малого предпринимательства)</t>
  </si>
  <si>
    <t>Производство готовых металлических изделий, кроме машин и оборудования</t>
  </si>
  <si>
    <t>Производство прочей неметаллической минеральной продукции</t>
  </si>
  <si>
    <t xml:space="preserve">Прогнозная численность детей дошкольного и школьного возраста в разрезе муниципальных районов и городских округов РС(Я) на начало 2024-2026 годов </t>
  </si>
  <si>
    <t>Городской округ "Жатай"</t>
  </si>
  <si>
    <t xml:space="preserve">Наименование поселения </t>
  </si>
  <si>
    <t>Городской округ "Жатай" (поселений нет)</t>
  </si>
  <si>
    <t>ИТОГО по улусу (району)</t>
  </si>
  <si>
    <t>Численность детей дошкольного возраста ( 1 - 6 лет) , чел</t>
  </si>
  <si>
    <t>Численность детей школьного возраста ( 7- 17 лет) , чел</t>
  </si>
  <si>
    <t>Баланс трудовых ресурсов (население и занятость)</t>
  </si>
  <si>
    <t>ГО "Жатай"</t>
  </si>
  <si>
    <t>g3</t>
  </si>
  <si>
    <t>№ п/п</t>
  </si>
  <si>
    <t xml:space="preserve">Среднегодовая численность населения </t>
  </si>
  <si>
    <t>Численность населения на начало года</t>
  </si>
  <si>
    <t>моложе трудосопособного возраста</t>
  </si>
  <si>
    <t>трудосопособного возраста</t>
  </si>
  <si>
    <t>старше трудосопособного возраста</t>
  </si>
  <si>
    <t>Прибыло</t>
  </si>
  <si>
    <t>Выбыло</t>
  </si>
  <si>
    <t>Сальдо миграции населения (+,-)</t>
  </si>
  <si>
    <t>Родилось</t>
  </si>
  <si>
    <t>Умерло</t>
  </si>
  <si>
    <t>Естественный прирост (+,-)</t>
  </si>
  <si>
    <t>Численность постоянного населения в возрасте 15 лет и старше</t>
  </si>
  <si>
    <t>Трудоспособное население в трудоспособном возрасте</t>
  </si>
  <si>
    <t>Среднегодовая численность постоянного населения в трудоспособном возрасте</t>
  </si>
  <si>
    <t xml:space="preserve">Численность   неработающих    пенсионеров в трудоспособном возрасте, состоящих на учете в органах  Пенсионного фонда </t>
  </si>
  <si>
    <t>Иностранные трудовые мигранты</t>
  </si>
  <si>
    <t>Лица старше трудоспособного возраста и подростки, занятые в экономике, в том числе:</t>
  </si>
  <si>
    <t>лица старше трудоспособного возраста</t>
  </si>
  <si>
    <t>подростки</t>
  </si>
  <si>
    <t>Численность безработных</t>
  </si>
  <si>
    <t>Численность безработных, официально зарегистрированных в государственных учреждениях службы занятости населения</t>
  </si>
  <si>
    <t>3.1.Обрабатывающие производства *</t>
  </si>
  <si>
    <t>Таблица 2</t>
  </si>
  <si>
    <t>Таблица 3</t>
  </si>
  <si>
    <t>человек</t>
  </si>
  <si>
    <t>Таблица №4</t>
  </si>
  <si>
    <t>Численность работников предприятий и организаций</t>
  </si>
  <si>
    <t>ОКВЭД2</t>
  </si>
  <si>
    <t>6</t>
  </si>
  <si>
    <t>Всего по улусу</t>
  </si>
  <si>
    <t xml:space="preserve">                       из них:</t>
  </si>
  <si>
    <t>РАЗДЕЛ С</t>
  </si>
  <si>
    <t>ОБРАБАТЫВАЮЩИЕ ПРОИЗВОДСТВА</t>
  </si>
  <si>
    <t>10</t>
  </si>
  <si>
    <t>Производство пищевых продуктов</t>
  </si>
  <si>
    <t>Производство химических веществ и химических продуктов</t>
  </si>
  <si>
    <t>30</t>
  </si>
  <si>
    <t>Производство прочих транспортных средств и оборудования</t>
  </si>
  <si>
    <t>33</t>
  </si>
  <si>
    <t>Ремонт и монтаж машин и оборудования</t>
  </si>
  <si>
    <t>33.1</t>
  </si>
  <si>
    <t>Ремонт и монтаж металлических изделий, машин и оборудования</t>
  </si>
  <si>
    <t>РАЗДЕЛ D</t>
  </si>
  <si>
    <t>ОБЕСПЕЧЕНИЕ ЭЛЕКТРИЧЕСКОЙ ЭНЕРГИЕЙ, ГАЗОМ И ПАРОМ; КОНДИЦИОНИРОВАНИЕ ВОЗДУХА</t>
  </si>
  <si>
    <t>35.2</t>
  </si>
  <si>
    <t>Производство и распределение газообразного топлива</t>
  </si>
  <si>
    <t>35.3</t>
  </si>
  <si>
    <t>Производство, передача и распределение пара и горячей воды; кондиционирование воздуха</t>
  </si>
  <si>
    <t>РАЗДЕЛ E</t>
  </si>
  <si>
    <t>ВОДОСНАБЖЕНИЕ; ВОДООТВЕДЕНИЕ, ОРГАНИЗАЦИЯ СБОРА И УТИЛИЗАЦИЯ ОТХОДОВ, ДЕЯТЕЛЬНОСТЬ ПО ЛИКВИДАЦИИ ЗАГРЯЗНЕНИЙ</t>
  </si>
  <si>
    <t>36</t>
  </si>
  <si>
    <t>Забор, очистка и распределение воды</t>
  </si>
  <si>
    <t>37</t>
  </si>
  <si>
    <t>Сбор и обработка сточных вод</t>
  </si>
  <si>
    <t>РАЗДЕЛ F</t>
  </si>
  <si>
    <t>СТРОИТЕЛЬСТВО</t>
  </si>
  <si>
    <t>41</t>
  </si>
  <si>
    <t>Строительство зданий</t>
  </si>
  <si>
    <t>43</t>
  </si>
  <si>
    <t>Работы строительные специализированные</t>
  </si>
  <si>
    <t>РАЗДЕЛ G</t>
  </si>
  <si>
    <t>ТОРГОВЛЯ ОПТОВАЯ И РОЗНИЧНАЯ; РЕМОНТ АВТОТРАНСПОРТНЫХ СРЕДСТВ И МОТОЦИКЛОВ</t>
  </si>
  <si>
    <t>46</t>
  </si>
  <si>
    <t>Торговля оптовая, кроме оптовой торговли автотранспортными средствами и мотоциклами</t>
  </si>
  <si>
    <t>47</t>
  </si>
  <si>
    <t>Торговля розничная, кроме торговли автотранспортными средствами и мотоциклами</t>
  </si>
  <si>
    <t>РАЗДЕЛ H</t>
  </si>
  <si>
    <t>ТРАНСПОРТИРОВКА И ХРАНЕНИЕ</t>
  </si>
  <si>
    <t>49</t>
  </si>
  <si>
    <t>Деятельность сухопутного и трубопроводного транспорта</t>
  </si>
  <si>
    <t>49.4</t>
  </si>
  <si>
    <t>Деятельность автомобильного грузового транспорта и услуги по перевозкам</t>
  </si>
  <si>
    <t>50</t>
  </si>
  <si>
    <t>Деятельность водного транспорта</t>
  </si>
  <si>
    <t>50.2</t>
  </si>
  <si>
    <t>Деятельность морского грузового транспорта</t>
  </si>
  <si>
    <t>50.3</t>
  </si>
  <si>
    <t>Деятельность внутреннего водного пассажирского транспорта</t>
  </si>
  <si>
    <t>50.4</t>
  </si>
  <si>
    <t>Деятельность внутреннего водного грузового транспорта</t>
  </si>
  <si>
    <t>52</t>
  </si>
  <si>
    <t>Складское хозяйство и вспомогательная транспортная деятельность</t>
  </si>
  <si>
    <t>52.1</t>
  </si>
  <si>
    <t>Деятельность по складированию и хранению</t>
  </si>
  <si>
    <t>52.2</t>
  </si>
  <si>
    <t>Деятельность транспортная вспомогательная</t>
  </si>
  <si>
    <t>РАЗДЕЛ I</t>
  </si>
  <si>
    <t xml:space="preserve">ДЕЯТЕЛЬНОСТЬ ГОСТИНИЦ И ПРЕДПРИЯТИЙ ОБЩЕСТВЕННОГО ПИТАНИЯ </t>
  </si>
  <si>
    <t>56</t>
  </si>
  <si>
    <t>Деятельность по предоставлению продуктов питания и напитков</t>
  </si>
  <si>
    <t>РАЗДЕЛ J</t>
  </si>
  <si>
    <t>ДЕЯТЕЛЬНОСТЬ В ОБЛАСТИ ИНФОРМАЦИИ И СВЯЗИ</t>
  </si>
  <si>
    <t>60</t>
  </si>
  <si>
    <t>Деятельность в области телевизионного и радиовещания</t>
  </si>
  <si>
    <t>62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</si>
  <si>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</si>
  <si>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K</t>
  </si>
  <si>
    <t>ДЕЯТЕЛЬНОСТЬ ФИНАНСОВАЯ И СТРАХОВАЯ</t>
  </si>
  <si>
    <t>L</t>
  </si>
  <si>
    <t>ДЕЯТЕЛЬНОСТЬ ПО ОПЕРАЦИЯМ С НЕДВИЖИМЫМ ИМУЩЕСТВОМ</t>
  </si>
  <si>
    <t>РАЗДЕЛ M</t>
  </si>
  <si>
    <t>ДЕЯТЕЛЬНОСТЬ ПРОФЕССИОНАЛЬНАЯ, НАУЧНАЯ И ТЕХНИЧЕСКАЯ</t>
  </si>
  <si>
    <t>69</t>
  </si>
  <si>
    <t>Деятельность в области права и бухгалтерского учета</t>
  </si>
  <si>
    <t>71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</si>
  <si>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</si>
  <si>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РАЗДЕЛ O</t>
  </si>
  <si>
    <t>ГОСУДАРСТВЕННОЕ УПРАВЛЕНИЕ И ОБЕСПЕЧЕНИЕ ВОЕННОЙ БЕЗОПАСНОСТИ; СОЦИАЛЬНОЕ ОБЕСПЕЧЕНИЕ</t>
  </si>
  <si>
    <t>84.1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</si>
  <si>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</si>
  <si>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84.11</t>
  </si>
  <si>
    <t>Деятельность органов государственного управления и местного самоуправления по вопросам общего характера</t>
  </si>
  <si>
    <t>84.11.2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</si>
  <si>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</si>
  <si>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84.11.3</t>
  </si>
  <si>
    <t>Деятельность органов местного самоуправления по управлению вопросами общего характера</t>
  </si>
  <si>
    <t>84.2</t>
  </si>
  <si>
    <t>Предоставление государственных услуг обществу</t>
  </si>
  <si>
    <t>РАЗДЕЛ P</t>
  </si>
  <si>
    <t>ОБРАЗОВАНИЕ</t>
  </si>
  <si>
    <t>85.1</t>
  </si>
  <si>
    <t>Образование общее</t>
  </si>
  <si>
    <t>85.11</t>
  </si>
  <si>
    <t>Образование дошкольное</t>
  </si>
  <si>
    <t>85.14</t>
  </si>
  <si>
    <t>Образование среднее общее</t>
  </si>
  <si>
    <t>85.2</t>
  </si>
  <si>
    <t>Образование профессиональное</t>
  </si>
  <si>
    <t>85.21</t>
  </si>
  <si>
    <t>Образование профессиональное среднее</t>
  </si>
  <si>
    <t>85.4</t>
  </si>
  <si>
    <t>Образование дополнительное</t>
  </si>
  <si>
    <t>РАЗДЕЛ Q</t>
  </si>
  <si>
    <t xml:space="preserve">ДЕЯТЕЛЬНОСТЬ В ОБЛАСТИ ЗДРАВООХРАНЕНИЯ И СОЦИАЛЬНЫХ УСЛУГ </t>
  </si>
  <si>
    <t>86</t>
  </si>
  <si>
    <t>Деятельность в области здравоохранения</t>
  </si>
  <si>
    <t>86.1</t>
  </si>
  <si>
    <t>Деятельность больничных организаций</t>
  </si>
  <si>
    <t>РАЗДЕЛ R</t>
  </si>
  <si>
    <t>ДЕЯТЕЛЬНОСТЬ В ОБЛАСТИ КУЛЬТУРЫ, СПОРТА, ОРГАНИЗАЦИИ ДОСУГА И РАЗВЛЕЧЕНИЙ</t>
  </si>
  <si>
    <t>90</t>
  </si>
  <si>
    <t>Деятельность творческая, деятельность в области искусства и организации развлечений</t>
  </si>
  <si>
    <t>91</t>
  </si>
  <si>
    <t>Деятельность библиотек, архивов, музеев и прочих объектов культуры</t>
  </si>
  <si>
    <t>93</t>
  </si>
  <si>
    <t>Деятельность в области спорта, отдыха и развлечений</t>
  </si>
  <si>
    <t>93.1</t>
  </si>
  <si>
    <t>Деятельность в области спорта</t>
  </si>
  <si>
    <t>Уровень среднемесячной заработной платы работников предприятий и организаций</t>
  </si>
  <si>
    <t>1</t>
  </si>
  <si>
    <t>ФОНД ОПЛАТЫ ТРУДА РАБОТНИКОВ ПРЕДПРИЯТИЙ И ОРГАНИЗАЦИЙ</t>
  </si>
  <si>
    <t>тыс. рублей</t>
  </si>
  <si>
    <t>Таблица №5</t>
  </si>
  <si>
    <t>Таблица № 6</t>
  </si>
  <si>
    <t>Территориальный аспект прогноза социально-экономического развития ГО "Жатай" Республики Саха (Якутия) на 2024-2026 годы</t>
  </si>
  <si>
    <t>тыс.руб.</t>
  </si>
  <si>
    <t>2022г Отчет</t>
  </si>
  <si>
    <t>2023г План</t>
  </si>
  <si>
    <t xml:space="preserve"> 2023г Предварительные итоги</t>
  </si>
  <si>
    <t>Таблица 1.</t>
  </si>
  <si>
    <t>План 2023г / к отчёту 2022г, %</t>
  </si>
  <si>
    <t>2023г предв.итоги / к плану 2022г, %</t>
  </si>
  <si>
    <t>8.3.1.</t>
  </si>
  <si>
    <t>8.3.1.1.</t>
  </si>
  <si>
    <t>8.3.1.2.</t>
  </si>
  <si>
    <t>8.3.1.3.</t>
  </si>
  <si>
    <t>8.3.1.4.</t>
  </si>
  <si>
    <t>8.3.1.5.</t>
  </si>
  <si>
    <t>8.3.1.6.</t>
  </si>
  <si>
    <t>План на            1 января 2023</t>
  </si>
  <si>
    <t>Отчё на 1 января 2021</t>
  </si>
  <si>
    <t>Отчёт на    1 января 2022</t>
  </si>
  <si>
    <t>Численность безработных в процентах к численности трудовых ресурсов, %</t>
  </si>
  <si>
    <t>Численность трудовых ресурсов</t>
  </si>
  <si>
    <t>2022 Отчёт</t>
  </si>
  <si>
    <t>2023 План</t>
  </si>
  <si>
    <t>2023 предваритель -ные итоги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</si>
</sst>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" fillId="0" borderId="0"/>
    <xf numFmtId="0" fontId="7" fillId="0" borderId="0"/>
    <xf numFmtId="0" fontId="2" fillId="0" borderId="0">
      <protection locked="0"/>
    </xf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" applyNumberFormat="0" applyAlignment="0" applyProtection="0"/>
    <xf numFmtId="0" fontId="12" fillId="21" borderId="3" applyNumberFormat="0" applyAlignment="0" applyProtection="0"/>
    <xf numFmtId="0" fontId="13" fillId="21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13" fillId="21" borderId="2" applyNumberFormat="0" applyAlignment="0" applyProtection="0"/>
    <xf numFmtId="0" fontId="12" fillId="21" borderId="3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2" fillId="21" borderId="3" applyNumberFormat="0" applyAlignment="0" applyProtection="0"/>
    <xf numFmtId="0" fontId="13" fillId="21" borderId="2" applyNumberFormat="0" applyAlignment="0" applyProtection="0"/>
    <xf numFmtId="0" fontId="17" fillId="0" borderId="7" applyNumberFormat="0" applyFill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17" fillId="0" borderId="7" applyNumberFormat="0" applyFill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203">
    <xf numFmtId="0" fontId="0" fillId="0" borderId="0" xfId="0"/>
    <xf numFmtId="0" fontId="31" fillId="0" borderId="0" xfId="0" applyFont="1"/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/>
    <xf numFmtId="0" fontId="31" fillId="0" borderId="20" xfId="0" applyFont="1" applyFill="1" applyBorder="1" applyAlignment="1">
      <alignment horizontal="center" vertical="center"/>
    </xf>
    <xf numFmtId="0" fontId="31" fillId="0" borderId="20" xfId="0" applyFont="1" applyBorder="1" applyAlignment="1">
      <alignment horizontal="center" vertical="center" wrapText="1"/>
    </xf>
    <xf numFmtId="0" fontId="34" fillId="0" borderId="0" xfId="0" applyFont="1" applyFill="1"/>
    <xf numFmtId="0" fontId="32" fillId="0" borderId="20" xfId="0" applyFont="1" applyBorder="1" applyAlignment="1">
      <alignment horizontal="center" vertical="center"/>
    </xf>
    <xf numFmtId="0" fontId="34" fillId="0" borderId="0" xfId="0" applyFont="1"/>
    <xf numFmtId="0" fontId="31" fillId="0" borderId="0" xfId="0" applyFont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31" fillId="0" borderId="20" xfId="0" applyNumberFormat="1" applyFont="1" applyBorder="1" applyAlignment="1">
      <alignment horizontal="center" vertical="center" wrapText="1"/>
    </xf>
    <xf numFmtId="0" fontId="39" fillId="2" borderId="0" xfId="22" applyFont="1" applyFill="1" applyAlignment="1">
      <alignment horizontal="left" vertical="center"/>
    </xf>
    <xf numFmtId="0" fontId="39" fillId="2" borderId="0" xfId="22" applyFont="1" applyFill="1" applyAlignment="1">
      <alignment horizontal="center" vertical="center"/>
    </xf>
    <xf numFmtId="0" fontId="40" fillId="2" borderId="0" xfId="22" applyFont="1" applyFill="1" applyAlignment="1">
      <alignment horizontal="center" vertical="center"/>
    </xf>
    <xf numFmtId="0" fontId="39" fillId="2" borderId="0" xfId="22" applyFont="1" applyFill="1" applyAlignment="1">
      <alignment vertical="center"/>
    </xf>
    <xf numFmtId="0" fontId="39" fillId="2" borderId="0" xfId="22" applyFont="1" applyFill="1" applyBorder="1" applyAlignment="1" applyProtection="1">
      <alignment horizontal="left" vertical="center"/>
      <protection locked="0"/>
    </xf>
    <xf numFmtId="0" fontId="39" fillId="2" borderId="0" xfId="22" applyFont="1" applyFill="1" applyBorder="1" applyAlignment="1" applyProtection="1">
      <alignment vertical="center"/>
      <protection locked="0"/>
    </xf>
    <xf numFmtId="0" fontId="40" fillId="2" borderId="0" xfId="22" applyFont="1" applyFill="1" applyBorder="1" applyAlignment="1" applyProtection="1">
      <alignment vertical="center"/>
      <protection locked="0"/>
    </xf>
    <xf numFmtId="0" fontId="40" fillId="2" borderId="0" xfId="22" applyFont="1" applyFill="1" applyBorder="1" applyAlignment="1" applyProtection="1">
      <alignment horizontal="left" vertical="center"/>
      <protection locked="0"/>
    </xf>
    <xf numFmtId="0" fontId="41" fillId="2" borderId="0" xfId="22" applyFont="1" applyFill="1" applyBorder="1" applyAlignment="1">
      <alignment vertical="center"/>
    </xf>
    <xf numFmtId="0" fontId="42" fillId="2" borderId="0" xfId="0" applyFont="1" applyFill="1" applyBorder="1" applyAlignment="1" applyProtection="1">
      <alignment vertical="center"/>
      <protection locked="0"/>
    </xf>
    <xf numFmtId="0" fontId="43" fillId="2" borderId="0" xfId="22" applyFont="1" applyFill="1" applyBorder="1" applyAlignment="1" applyProtection="1">
      <alignment horizontal="left" vertical="center"/>
      <protection locked="0"/>
    </xf>
    <xf numFmtId="0" fontId="39" fillId="2" borderId="20" xfId="22" applyFont="1" applyFill="1" applyBorder="1" applyAlignment="1">
      <alignment horizontal="center" vertical="center"/>
    </xf>
    <xf numFmtId="0" fontId="39" fillId="2" borderId="20" xfId="22" applyFont="1" applyFill="1" applyBorder="1" applyAlignment="1">
      <alignment vertical="center" wrapText="1"/>
    </xf>
    <xf numFmtId="0" fontId="39" fillId="2" borderId="20" xfId="22" applyFont="1" applyFill="1" applyBorder="1" applyAlignment="1" applyProtection="1">
      <alignment horizontal="center" vertical="center"/>
      <protection locked="0"/>
    </xf>
    <xf numFmtId="3" fontId="39" fillId="2" borderId="20" xfId="22" applyNumberFormat="1" applyFont="1" applyFill="1" applyBorder="1" applyAlignment="1">
      <alignment horizontal="center" vertical="center"/>
    </xf>
    <xf numFmtId="3" fontId="39" fillId="2" borderId="20" xfId="22" applyNumberFormat="1" applyFont="1" applyFill="1" applyBorder="1" applyAlignment="1" applyProtection="1">
      <alignment horizontal="center" vertical="center"/>
      <protection locked="0"/>
    </xf>
    <xf numFmtId="49" fontId="39" fillId="2" borderId="20" xfId="22" applyNumberFormat="1" applyFont="1" applyFill="1" applyBorder="1" applyAlignment="1" applyProtection="1">
      <alignment horizontal="center" vertical="center"/>
      <protection locked="0"/>
    </xf>
    <xf numFmtId="0" fontId="43" fillId="2" borderId="20" xfId="22" applyFont="1" applyFill="1" applyBorder="1" applyAlignment="1">
      <alignment vertical="center" wrapText="1"/>
    </xf>
    <xf numFmtId="0" fontId="40" fillId="2" borderId="20" xfId="22" applyFont="1" applyFill="1" applyBorder="1" applyAlignment="1">
      <alignment vertical="center" wrapText="1"/>
    </xf>
    <xf numFmtId="3" fontId="40" fillId="2" borderId="20" xfId="22" applyNumberFormat="1" applyFont="1" applyFill="1" applyBorder="1" applyAlignment="1">
      <alignment horizontal="center" vertical="center"/>
    </xf>
    <xf numFmtId="3" fontId="39" fillId="2" borderId="20" xfId="22" applyNumberFormat="1" applyFont="1" applyFill="1" applyBorder="1" applyAlignment="1">
      <alignment horizontal="center" vertical="center" wrapText="1"/>
    </xf>
    <xf numFmtId="166" fontId="39" fillId="2" borderId="20" xfId="22" applyNumberFormat="1" applyFont="1" applyFill="1" applyBorder="1" applyAlignment="1" applyProtection="1">
      <alignment horizontal="center" vertical="center"/>
      <protection locked="0"/>
    </xf>
    <xf numFmtId="4" fontId="39" fillId="2" borderId="20" xfId="22" applyNumberFormat="1" applyFont="1" applyFill="1" applyBorder="1" applyAlignment="1">
      <alignment horizontal="center" vertical="center"/>
    </xf>
    <xf numFmtId="0" fontId="36" fillId="0" borderId="0" xfId="1" applyFont="1" applyFill="1" applyAlignment="1" applyProtection="1">
      <alignment horizontal="center" vertical="center"/>
      <protection locked="0"/>
    </xf>
    <xf numFmtId="0" fontId="26" fillId="0" borderId="24" xfId="1" applyFont="1" applyFill="1" applyBorder="1" applyAlignment="1" applyProtection="1">
      <alignment vertical="center"/>
      <protection locked="0"/>
    </xf>
    <xf numFmtId="0" fontId="26" fillId="0" borderId="0" xfId="1" applyFont="1" applyFill="1" applyBorder="1" applyAlignment="1" applyProtection="1">
      <alignment vertical="center"/>
      <protection locked="0"/>
    </xf>
    <xf numFmtId="0" fontId="45" fillId="0" borderId="0" xfId="1" applyFont="1" applyFill="1" applyAlignment="1" applyProtection="1">
      <alignment horizontal="center" vertical="center"/>
      <protection locked="0"/>
    </xf>
    <xf numFmtId="0" fontId="45" fillId="0" borderId="25" xfId="1" applyFont="1" applyFill="1" applyBorder="1" applyAlignment="1" applyProtection="1">
      <alignment vertical="center"/>
      <protection locked="0"/>
    </xf>
    <xf numFmtId="0" fontId="45" fillId="0" borderId="26" xfId="1" applyFont="1" applyFill="1" applyBorder="1" applyAlignment="1" applyProtection="1">
      <alignment vertical="center"/>
      <protection locked="0"/>
    </xf>
    <xf numFmtId="0" fontId="46" fillId="0" borderId="0" xfId="1" applyFont="1" applyFill="1" applyAlignment="1" applyProtection="1">
      <alignment horizontal="center" vertical="top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5" fillId="0" borderId="0" xfId="1" applyFont="1" applyFill="1" applyAlignment="1" applyProtection="1">
      <alignment vertical="center"/>
      <protection locked="0"/>
    </xf>
    <xf numFmtId="0" fontId="38" fillId="0" borderId="25" xfId="1" applyFont="1" applyFill="1" applyBorder="1" applyAlignment="1">
      <alignment vertical="center"/>
    </xf>
    <xf numFmtId="0" fontId="38" fillId="0" borderId="26" xfId="1" applyFont="1" applyFill="1" applyBorder="1" applyAlignment="1">
      <alignment vertical="center"/>
    </xf>
    <xf numFmtId="0" fontId="4" fillId="0" borderId="0" xfId="1" applyFont="1" applyFill="1" applyAlignment="1" applyProtection="1">
      <alignment vertical="center"/>
      <protection locked="0"/>
    </xf>
    <xf numFmtId="0" fontId="46" fillId="0" borderId="20" xfId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top"/>
      <protection locked="0"/>
    </xf>
    <xf numFmtId="0" fontId="4" fillId="0" borderId="0" xfId="1" applyFont="1" applyFill="1" applyAlignment="1" applyProtection="1">
      <alignment horizontal="right" vertical="top"/>
      <protection locked="0"/>
    </xf>
    <xf numFmtId="0" fontId="29" fillId="2" borderId="0" xfId="22" applyFont="1" applyFill="1" applyBorder="1" applyAlignment="1" applyProtection="1">
      <alignment horizontal="left" vertical="center"/>
      <protection locked="0"/>
    </xf>
    <xf numFmtId="0" fontId="29" fillId="0" borderId="0" xfId="0" applyFont="1"/>
    <xf numFmtId="0" fontId="26" fillId="2" borderId="21" xfId="1" applyFont="1" applyFill="1" applyBorder="1" applyAlignment="1" applyProtection="1">
      <alignment horizontal="center" vertical="center" wrapText="1"/>
    </xf>
    <xf numFmtId="0" fontId="26" fillId="2" borderId="27" xfId="1" applyFont="1" applyFill="1" applyBorder="1" applyAlignment="1" applyProtection="1">
      <alignment horizontal="center" vertical="center" wrapText="1"/>
    </xf>
    <xf numFmtId="0" fontId="33" fillId="0" borderId="21" xfId="0" applyNumberFormat="1" applyFont="1" applyBorder="1" applyAlignment="1">
      <alignment horizontal="center" vertical="center" wrapText="1"/>
    </xf>
    <xf numFmtId="0" fontId="33" fillId="0" borderId="27" xfId="0" applyNumberFormat="1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2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8" fillId="2" borderId="21" xfId="1" applyFont="1" applyFill="1" applyBorder="1" applyAlignment="1" applyProtection="1">
      <alignment horizontal="center" vertical="center"/>
    </xf>
    <xf numFmtId="0" fontId="38" fillId="2" borderId="27" xfId="1" applyFont="1" applyFill="1" applyBorder="1" applyAlignment="1" applyProtection="1">
      <alignment horizontal="center" vertical="center"/>
    </xf>
    <xf numFmtId="0" fontId="38" fillId="2" borderId="21" xfId="1" applyFont="1" applyFill="1" applyBorder="1" applyAlignment="1" applyProtection="1">
      <alignment horizontal="center" vertical="center" wrapText="1"/>
    </xf>
    <xf numFmtId="0" fontId="38" fillId="2" borderId="27" xfId="1" applyFont="1" applyFill="1" applyBorder="1" applyAlignment="1" applyProtection="1">
      <alignment horizontal="center" vertical="center" wrapText="1"/>
    </xf>
    <xf numFmtId="0" fontId="46" fillId="0" borderId="21" xfId="1" applyFont="1" applyFill="1" applyBorder="1" applyAlignment="1" applyProtection="1">
      <alignment horizontal="center" vertical="center" wrapText="1"/>
    </xf>
    <xf numFmtId="0" fontId="46" fillId="0" borderId="27" xfId="1" applyFont="1" applyFill="1" applyBorder="1" applyAlignment="1" applyProtection="1">
      <alignment horizontal="center" vertical="center" wrapText="1"/>
    </xf>
    <xf numFmtId="0" fontId="47" fillId="0" borderId="21" xfId="1" applyFont="1" applyFill="1" applyBorder="1" applyAlignment="1" applyProtection="1">
      <alignment horizontal="left" vertical="top" wrapText="1"/>
    </xf>
    <xf numFmtId="0" fontId="47" fillId="0" borderId="27" xfId="1" applyFont="1" applyFill="1" applyBorder="1" applyAlignment="1" applyProtection="1">
      <alignment horizontal="left" vertical="top" wrapText="1"/>
    </xf>
    <xf numFmtId="0" fontId="45" fillId="0" borderId="29" xfId="1" applyFont="1" applyFill="1" applyBorder="1" applyAlignment="1" applyProtection="1">
      <alignment horizontal="center" vertical="center"/>
    </xf>
    <xf numFmtId="0" fontId="45" fillId="0" borderId="27" xfId="1" applyFont="1" applyFill="1" applyBorder="1" applyAlignment="1" applyProtection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46" fillId="0" borderId="20" xfId="1" applyFont="1" applyFill="1" applyBorder="1" applyAlignment="1" applyProtection="1">
      <alignment horizontal="center" vertical="center" wrapText="1"/>
      <protection locked="0"/>
    </xf>
    <xf numFmtId="0" fontId="47" fillId="0" borderId="15" xfId="1" applyFont="1" applyFill="1" applyBorder="1" applyAlignment="1">
      <alignment horizontal="left" vertical="top" wrapText="1"/>
    </xf>
    <xf numFmtId="0" fontId="47" fillId="0" borderId="20" xfId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2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6" fillId="0" borderId="1" xfId="2" applyFont="1" applyFill="1" applyBorder="1" applyAlignment="1" applyProtection="1">
      <alignment horizontal="center" vertical="center" wrapText="1"/>
      <protection locked="0"/>
    </xf>
    <xf numFmtId="0" fontId="26" fillId="0" borderId="21" xfId="1" applyFont="1" applyFill="1" applyBorder="1" applyAlignment="1" applyProtection="1">
      <alignment horizontal="center" vertical="center"/>
    </xf>
    <xf numFmtId="0" fontId="26" fillId="0" borderId="21" xfId="1" applyFont="1" applyFill="1" applyBorder="1" applyAlignment="1" applyProtection="1">
      <alignment horizontal="center" vertical="center" wrapText="1"/>
    </xf>
    <xf numFmtId="0" fontId="26" fillId="0" borderId="27" xfId="1" applyFont="1" applyFill="1" applyBorder="1" applyAlignment="1" applyProtection="1">
      <alignment horizontal="center" vertical="center"/>
    </xf>
    <xf numFmtId="0" fontId="26" fillId="0" borderId="27" xfId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0" fillId="0" borderId="15" xfId="2" applyFont="1" applyFill="1" applyBorder="1" applyAlignment="1">
      <alignment horizontal="left" vertical="center" wrapText="1"/>
    </xf>
    <xf numFmtId="0" fontId="30" fillId="0" borderId="18" xfId="2" applyFont="1" applyFill="1" applyBorder="1" applyAlignment="1">
      <alignment horizontal="left" vertical="center" wrapText="1"/>
    </xf>
    <xf numFmtId="0" fontId="30" fillId="0" borderId="18" xfId="2" applyFont="1" applyFill="1" applyBorder="1" applyAlignment="1">
      <alignment vertical="center" wrapText="1"/>
    </xf>
    <xf numFmtId="2" fontId="30" fillId="0" borderId="18" xfId="2" applyNumberFormat="1" applyFont="1" applyFill="1" applyBorder="1" applyAlignment="1">
      <alignment vertical="center" wrapText="1"/>
    </xf>
    <xf numFmtId="2" fontId="5" fillId="0" borderId="1" xfId="88" applyNumberFormat="1" applyFont="1" applyFill="1" applyBorder="1" applyAlignment="1">
      <alignment horizontal="center" vertical="center"/>
    </xf>
    <xf numFmtId="2" fontId="5" fillId="0" borderId="20" xfId="88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30" fillId="0" borderId="22" xfId="2" applyFont="1" applyFill="1" applyBorder="1" applyAlignment="1">
      <alignment vertical="center"/>
    </xf>
    <xf numFmtId="0" fontId="30" fillId="0" borderId="23" xfId="2" applyFont="1" applyFill="1" applyBorder="1" applyAlignment="1">
      <alignment vertical="center"/>
    </xf>
    <xf numFmtId="2" fontId="30" fillId="0" borderId="23" xfId="2" applyNumberFormat="1" applyFont="1" applyFill="1" applyBorder="1" applyAlignment="1">
      <alignment vertical="center"/>
    </xf>
    <xf numFmtId="166" fontId="29" fillId="0" borderId="13" xfId="0" applyNumberFormat="1" applyFont="1" applyFill="1" applyBorder="1" applyAlignment="1">
      <alignment horizontal="left" vertical="center" wrapText="1"/>
    </xf>
    <xf numFmtId="166" fontId="29" fillId="0" borderId="14" xfId="0" applyNumberFormat="1" applyFont="1" applyFill="1" applyBorder="1" applyAlignment="1">
      <alignment horizontal="center" vertical="center" wrapText="1"/>
    </xf>
    <xf numFmtId="0" fontId="30" fillId="0" borderId="25" xfId="2" applyFont="1" applyFill="1" applyBorder="1" applyAlignment="1">
      <alignment vertical="center"/>
    </xf>
    <xf numFmtId="0" fontId="30" fillId="0" borderId="26" xfId="2" applyFont="1" applyFill="1" applyBorder="1" applyAlignment="1">
      <alignment vertical="center"/>
    </xf>
    <xf numFmtId="2" fontId="30" fillId="0" borderId="26" xfId="2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30" fillId="0" borderId="24" xfId="2" applyFont="1" applyFill="1" applyBorder="1" applyAlignment="1">
      <alignment vertical="center"/>
    </xf>
    <xf numFmtId="0" fontId="30" fillId="0" borderId="0" xfId="2" applyFont="1" applyFill="1" applyBorder="1" applyAlignment="1">
      <alignment vertical="center"/>
    </xf>
    <xf numFmtId="2" fontId="30" fillId="0" borderId="0" xfId="2" applyNumberFormat="1" applyFont="1" applyFill="1" applyBorder="1" applyAlignment="1">
      <alignment vertical="center"/>
    </xf>
    <xf numFmtId="2" fontId="29" fillId="0" borderId="14" xfId="0" applyNumberFormat="1" applyFont="1" applyFill="1" applyBorder="1" applyAlignment="1">
      <alignment horizontal="center" vertical="center"/>
    </xf>
    <xf numFmtId="2" fontId="33" fillId="0" borderId="1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" fontId="27" fillId="0" borderId="1" xfId="0" applyNumberFormat="1" applyFont="1" applyFill="1" applyBorder="1" applyAlignment="1">
      <alignment horizontal="center" vertical="center"/>
    </xf>
    <xf numFmtId="1" fontId="5" fillId="0" borderId="20" xfId="88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/>
    <xf numFmtId="1" fontId="33" fillId="0" borderId="14" xfId="0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166" fontId="29" fillId="0" borderId="16" xfId="0" applyNumberFormat="1" applyFont="1" applyFill="1" applyBorder="1" applyAlignment="1">
      <alignment horizontal="left" vertical="center" wrapText="1"/>
    </xf>
    <xf numFmtId="166" fontId="29" fillId="0" borderId="17" xfId="0" applyNumberFormat="1" applyFont="1" applyFill="1" applyBorder="1" applyAlignment="1">
      <alignment horizontal="center" vertical="center" wrapText="1"/>
    </xf>
    <xf numFmtId="2" fontId="29" fillId="0" borderId="17" xfId="0" applyNumberFormat="1" applyFont="1" applyFill="1" applyBorder="1" applyAlignment="1">
      <alignment horizontal="center" vertical="center"/>
    </xf>
    <xf numFmtId="0" fontId="28" fillId="0" borderId="1" xfId="2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2" fontId="27" fillId="0" borderId="20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2" fontId="5" fillId="0" borderId="20" xfId="0" applyNumberFormat="1" applyFont="1" applyFill="1" applyBorder="1" applyAlignment="1">
      <alignment horizontal="center"/>
    </xf>
    <xf numFmtId="0" fontId="5" fillId="0" borderId="20" xfId="0" applyFont="1" applyFill="1" applyBorder="1"/>
    <xf numFmtId="0" fontId="5" fillId="0" borderId="20" xfId="0" applyFont="1" applyFill="1" applyBorder="1" applyAlignment="1">
      <alignment wrapText="1"/>
    </xf>
    <xf numFmtId="0" fontId="37" fillId="0" borderId="20" xfId="0" applyFont="1" applyFill="1" applyBorder="1" applyAlignment="1">
      <alignment horizontal="center" vertical="center" wrapText="1"/>
    </xf>
    <xf numFmtId="2" fontId="5" fillId="0" borderId="20" xfId="0" applyNumberFormat="1" applyFont="1" applyFill="1" applyBorder="1"/>
    <xf numFmtId="0" fontId="37" fillId="0" borderId="0" xfId="0" applyFont="1" applyFill="1" applyAlignment="1" applyProtection="1">
      <alignment horizontal="center" vertical="center"/>
      <protection locked="0"/>
    </xf>
    <xf numFmtId="0" fontId="44" fillId="0" borderId="0" xfId="0" applyFont="1" applyFill="1"/>
    <xf numFmtId="0" fontId="37" fillId="0" borderId="0" xfId="0" applyFont="1" applyFill="1" applyAlignment="1" applyProtection="1">
      <alignment horizontal="center"/>
      <protection locked="0"/>
    </xf>
    <xf numFmtId="0" fontId="38" fillId="0" borderId="29" xfId="1" applyFont="1" applyFill="1" applyBorder="1" applyAlignment="1" applyProtection="1">
      <alignment horizontal="center" vertical="center" wrapText="1"/>
    </xf>
    <xf numFmtId="0" fontId="38" fillId="0" borderId="27" xfId="1" applyFont="1" applyFill="1" applyBorder="1" applyAlignment="1" applyProtection="1">
      <alignment horizontal="center" vertical="center" wrapText="1"/>
    </xf>
    <xf numFmtId="49" fontId="46" fillId="0" borderId="20" xfId="1" applyNumberFormat="1" applyFont="1" applyFill="1" applyBorder="1" applyAlignment="1" applyProtection="1">
      <alignment horizontal="center" vertical="center"/>
    </xf>
    <xf numFmtId="0" fontId="45" fillId="0" borderId="20" xfId="1" applyFont="1" applyFill="1" applyBorder="1" applyAlignment="1" applyProtection="1">
      <alignment horizontal="left" vertical="center" wrapText="1"/>
    </xf>
    <xf numFmtId="3" fontId="47" fillId="0" borderId="20" xfId="1" applyNumberFormat="1" applyFont="1" applyFill="1" applyBorder="1" applyAlignment="1" applyProtection="1">
      <alignment horizontal="center" vertical="center" wrapText="1"/>
    </xf>
    <xf numFmtId="3" fontId="47" fillId="0" borderId="28" xfId="1" applyNumberFormat="1" applyFont="1" applyFill="1" applyBorder="1" applyAlignment="1" applyProtection="1">
      <alignment horizontal="center" vertical="center" wrapText="1"/>
    </xf>
    <xf numFmtId="4" fontId="47" fillId="0" borderId="28" xfId="1" applyNumberFormat="1" applyFont="1" applyFill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/>
    </xf>
    <xf numFmtId="49" fontId="48" fillId="0" borderId="20" xfId="0" applyNumberFormat="1" applyFont="1" applyFill="1" applyBorder="1" applyAlignment="1" applyProtection="1">
      <alignment horizontal="center" vertical="center"/>
    </xf>
    <xf numFmtId="0" fontId="48" fillId="0" borderId="20" xfId="0" applyFont="1" applyFill="1" applyBorder="1" applyAlignment="1" applyProtection="1">
      <alignment vertical="center" wrapText="1"/>
    </xf>
    <xf numFmtId="3" fontId="49" fillId="0" borderId="20" xfId="0" applyNumberFormat="1" applyFont="1" applyFill="1" applyBorder="1" applyAlignment="1" applyProtection="1">
      <alignment horizontal="center" vertical="center" wrapText="1"/>
    </xf>
    <xf numFmtId="3" fontId="49" fillId="0" borderId="28" xfId="0" applyNumberFormat="1" applyFont="1" applyFill="1" applyBorder="1" applyAlignment="1" applyProtection="1">
      <alignment horizontal="center" vertical="center" wrapText="1"/>
    </xf>
    <xf numFmtId="4" fontId="49" fillId="0" borderId="28" xfId="0" applyNumberFormat="1" applyFont="1" applyFill="1" applyBorder="1" applyAlignment="1" applyProtection="1">
      <alignment horizontal="center" vertical="center" wrapText="1"/>
    </xf>
    <xf numFmtId="49" fontId="37" fillId="0" borderId="20" xfId="0" applyNumberFormat="1" applyFont="1" applyFill="1" applyBorder="1" applyAlignment="1" applyProtection="1">
      <alignment horizontal="center" vertical="center"/>
    </xf>
    <xf numFmtId="0" fontId="37" fillId="0" borderId="18" xfId="0" applyFont="1" applyFill="1" applyBorder="1" applyAlignment="1" applyProtection="1">
      <alignment vertical="center" wrapText="1"/>
    </xf>
    <xf numFmtId="3" fontId="49" fillId="0" borderId="20" xfId="0" applyNumberFormat="1" applyFont="1" applyFill="1" applyBorder="1" applyAlignment="1" applyProtection="1">
      <alignment horizontal="center" vertical="center"/>
      <protection locked="0"/>
    </xf>
    <xf numFmtId="3" fontId="49" fillId="0" borderId="28" xfId="0" applyNumberFormat="1" applyFont="1" applyFill="1" applyBorder="1" applyAlignment="1" applyProtection="1">
      <alignment horizontal="center" vertical="center"/>
      <protection locked="0"/>
    </xf>
    <xf numFmtId="4" fontId="49" fillId="0" borderId="28" xfId="0" applyNumberFormat="1" applyFont="1" applyFill="1" applyBorder="1" applyAlignment="1" applyProtection="1">
      <alignment horizontal="center" vertical="center"/>
      <protection locked="0"/>
    </xf>
    <xf numFmtId="49" fontId="37" fillId="0" borderId="20" xfId="0" applyNumberFormat="1" applyFont="1" applyFill="1" applyBorder="1" applyAlignment="1" applyProtection="1">
      <alignment horizontal="center" vertical="center" wrapText="1"/>
    </xf>
    <xf numFmtId="49" fontId="37" fillId="0" borderId="21" xfId="0" applyNumberFormat="1" applyFont="1" applyFill="1" applyBorder="1" applyAlignment="1" applyProtection="1">
      <alignment horizontal="center" vertical="center" wrapText="1"/>
    </xf>
    <xf numFmtId="3" fontId="49" fillId="0" borderId="20" xfId="0" applyNumberFormat="1" applyFont="1" applyFill="1" applyBorder="1" applyAlignment="1" applyProtection="1">
      <alignment horizontal="center"/>
    </xf>
    <xf numFmtId="3" fontId="49" fillId="0" borderId="28" xfId="0" applyNumberFormat="1" applyFont="1" applyFill="1" applyBorder="1" applyAlignment="1" applyProtection="1">
      <alignment horizontal="center"/>
    </xf>
    <xf numFmtId="4" fontId="49" fillId="0" borderId="28" xfId="0" applyNumberFormat="1" applyFont="1" applyFill="1" applyBorder="1" applyAlignment="1" applyProtection="1">
      <alignment horizontal="center"/>
    </xf>
    <xf numFmtId="49" fontId="48" fillId="0" borderId="20" xfId="0" applyNumberFormat="1" applyFont="1" applyFill="1" applyBorder="1" applyAlignment="1" applyProtection="1">
      <alignment horizontal="center" vertical="center" wrapText="1"/>
    </xf>
    <xf numFmtId="0" fontId="48" fillId="0" borderId="18" xfId="0" applyFont="1" applyFill="1" applyBorder="1" applyAlignment="1" applyProtection="1">
      <alignment vertical="center" wrapText="1"/>
    </xf>
    <xf numFmtId="3" fontId="49" fillId="0" borderId="20" xfId="0" applyNumberFormat="1" applyFont="1" applyFill="1" applyBorder="1" applyAlignment="1" applyProtection="1">
      <alignment horizontal="center" vertical="center"/>
    </xf>
    <xf numFmtId="3" fontId="49" fillId="0" borderId="28" xfId="0" applyNumberFormat="1" applyFont="1" applyFill="1" applyBorder="1" applyAlignment="1" applyProtection="1">
      <alignment horizontal="center" vertical="center"/>
    </xf>
    <xf numFmtId="4" fontId="49" fillId="0" borderId="28" xfId="0" applyNumberFormat="1" applyFont="1" applyFill="1" applyBorder="1" applyAlignment="1" applyProtection="1">
      <alignment horizontal="center" vertical="center"/>
    </xf>
    <xf numFmtId="49" fontId="49" fillId="0" borderId="21" xfId="0" applyNumberFormat="1" applyFont="1" applyFill="1" applyBorder="1" applyAlignment="1" applyProtection="1">
      <alignment horizontal="center" vertical="center" wrapText="1"/>
    </xf>
    <xf numFmtId="0" fontId="49" fillId="0" borderId="18" xfId="89" applyFont="1" applyFill="1" applyBorder="1" applyAlignment="1" applyProtection="1">
      <alignment vertical="center" wrapText="1"/>
    </xf>
    <xf numFmtId="0" fontId="44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49" fontId="46" fillId="0" borderId="20" xfId="1" applyNumberFormat="1" applyFont="1" applyFill="1" applyBorder="1" applyAlignment="1">
      <alignment horizontal="center" vertical="center"/>
    </xf>
    <xf numFmtId="0" fontId="45" fillId="0" borderId="20" xfId="1" applyFont="1" applyFill="1" applyBorder="1" applyAlignment="1">
      <alignment horizontal="left" vertical="center" wrapText="1"/>
    </xf>
    <xf numFmtId="4" fontId="45" fillId="0" borderId="20" xfId="1" applyNumberFormat="1" applyFont="1" applyFill="1" applyBorder="1" applyAlignment="1" applyProtection="1">
      <alignment horizontal="center" vertical="center"/>
    </xf>
    <xf numFmtId="4" fontId="45" fillId="0" borderId="28" xfId="1" applyNumberFormat="1" applyFont="1" applyFill="1" applyBorder="1" applyAlignment="1" applyProtection="1">
      <alignment horizontal="center" vertical="center"/>
    </xf>
    <xf numFmtId="0" fontId="37" fillId="0" borderId="20" xfId="0" applyFont="1" applyFill="1" applyBorder="1" applyAlignment="1">
      <alignment horizontal="center" vertical="center"/>
    </xf>
    <xf numFmtId="49" fontId="48" fillId="0" borderId="20" xfId="0" applyNumberFormat="1" applyFont="1" applyFill="1" applyBorder="1" applyAlignment="1">
      <alignment horizontal="center" vertical="center"/>
    </xf>
    <xf numFmtId="0" fontId="48" fillId="0" borderId="20" xfId="0" applyFont="1" applyFill="1" applyBorder="1" applyAlignment="1">
      <alignment vertical="center" wrapText="1"/>
    </xf>
    <xf numFmtId="4" fontId="47" fillId="0" borderId="20" xfId="0" applyNumberFormat="1" applyFont="1" applyFill="1" applyBorder="1" applyAlignment="1" applyProtection="1">
      <alignment horizontal="center" vertical="center" wrapText="1"/>
    </xf>
    <xf numFmtId="4" fontId="47" fillId="0" borderId="28" xfId="0" applyNumberFormat="1" applyFont="1" applyFill="1" applyBorder="1" applyAlignment="1" applyProtection="1">
      <alignment horizontal="center" vertical="center" wrapText="1"/>
    </xf>
    <xf numFmtId="49" fontId="37" fillId="0" borderId="20" xfId="0" applyNumberFormat="1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vertical="center" wrapText="1"/>
    </xf>
    <xf numFmtId="4" fontId="49" fillId="0" borderId="20" xfId="0" applyNumberFormat="1" applyFont="1" applyFill="1" applyBorder="1" applyAlignment="1" applyProtection="1">
      <alignment horizontal="center" vertical="center"/>
      <protection locked="0"/>
    </xf>
    <xf numFmtId="49" fontId="37" fillId="0" borderId="20" xfId="0" applyNumberFormat="1" applyFont="1" applyFill="1" applyBorder="1" applyAlignment="1">
      <alignment horizontal="center" vertical="center" wrapText="1"/>
    </xf>
    <xf numFmtId="49" fontId="37" fillId="0" borderId="21" xfId="0" applyNumberFormat="1" applyFont="1" applyFill="1" applyBorder="1" applyAlignment="1">
      <alignment horizontal="center" vertical="center" wrapText="1"/>
    </xf>
    <xf numFmtId="4" fontId="49" fillId="0" borderId="20" xfId="0" applyNumberFormat="1" applyFont="1" applyFill="1" applyBorder="1" applyAlignment="1" applyProtection="1">
      <alignment horizontal="center" vertical="center"/>
    </xf>
    <xf numFmtId="49" fontId="48" fillId="0" borderId="20" xfId="0" applyNumberFormat="1" applyFont="1" applyFill="1" applyBorder="1" applyAlignment="1">
      <alignment horizontal="center" vertical="center" wrapText="1"/>
    </xf>
    <xf numFmtId="0" fontId="48" fillId="0" borderId="18" xfId="0" applyFont="1" applyFill="1" applyBorder="1" applyAlignment="1">
      <alignment vertical="center" wrapText="1"/>
    </xf>
    <xf numFmtId="4" fontId="49" fillId="0" borderId="20" xfId="0" applyNumberFormat="1" applyFont="1" applyFill="1" applyBorder="1" applyAlignment="1" applyProtection="1">
      <alignment horizontal="center" vertical="center" wrapText="1"/>
    </xf>
    <xf numFmtId="49" fontId="49" fillId="0" borderId="21" xfId="0" applyNumberFormat="1" applyFont="1" applyFill="1" applyBorder="1" applyAlignment="1">
      <alignment horizontal="center" vertical="center" wrapText="1"/>
    </xf>
    <xf numFmtId="0" fontId="49" fillId="0" borderId="18" xfId="89" applyFont="1" applyFill="1" applyBorder="1" applyAlignment="1">
      <alignment vertical="center" wrapText="1"/>
    </xf>
    <xf numFmtId="49" fontId="37" fillId="0" borderId="28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6" fontId="45" fillId="0" borderId="20" xfId="1" applyNumberFormat="1" applyFont="1" applyFill="1" applyBorder="1" applyAlignment="1" applyProtection="1">
      <alignment horizontal="right" vertical="center"/>
    </xf>
    <xf numFmtId="166" fontId="37" fillId="0" borderId="20" xfId="0" applyNumberFormat="1" applyFont="1" applyFill="1" applyBorder="1" applyAlignment="1" applyProtection="1">
      <alignment horizontal="right"/>
      <protection locked="0"/>
    </xf>
    <xf numFmtId="166" fontId="49" fillId="0" borderId="20" xfId="0" applyNumberFormat="1" applyFont="1" applyFill="1" applyBorder="1" applyAlignment="1" applyProtection="1">
      <alignment horizontal="right" vertical="center" wrapText="1"/>
    </xf>
    <xf numFmtId="166" fontId="49" fillId="0" borderId="20" xfId="0" applyNumberFormat="1" applyFont="1" applyFill="1" applyBorder="1" applyAlignment="1" applyProtection="1">
      <alignment horizontal="right" vertical="center"/>
    </xf>
    <xf numFmtId="166" fontId="49" fillId="0" borderId="20" xfId="0" applyNumberFormat="1" applyFont="1" applyFill="1" applyBorder="1" applyAlignment="1" applyProtection="1">
      <alignment horizontal="right"/>
    </xf>
    <xf numFmtId="49" fontId="37" fillId="0" borderId="30" xfId="0" applyNumberFormat="1" applyFont="1" applyFill="1" applyBorder="1" applyAlignment="1">
      <alignment horizontal="center" vertical="center" wrapText="1"/>
    </xf>
  </cellXfs>
  <cellStyles count="90">
    <cellStyle name="20% - Акцент1 2" xfId="23"/>
    <cellStyle name="20% - Акцент2 2" xfId="24"/>
    <cellStyle name="20% - Акцент3 2" xfId="25"/>
    <cellStyle name="20% - Акцент4 2" xfId="26"/>
    <cellStyle name="20% - Акцент5 2" xfId="27"/>
    <cellStyle name="20% - Акцент6 2" xfId="28"/>
    <cellStyle name="40% - Акцент1 2" xfId="29"/>
    <cellStyle name="40% - Акцент2 2" xfId="30"/>
    <cellStyle name="40% - Акцент3 2" xfId="31"/>
    <cellStyle name="40% - Акцент4 2" xfId="32"/>
    <cellStyle name="40% - Акцент5 2" xfId="33"/>
    <cellStyle name="40% - Акцент6 2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Акцент1 2" xfId="41"/>
    <cellStyle name="Акцент2 2" xfId="42"/>
    <cellStyle name="Акцент3 2" xfId="43"/>
    <cellStyle name="Акцент4 2" xfId="44"/>
    <cellStyle name="Акцент5 2" xfId="45"/>
    <cellStyle name="Акцент6 2" xfId="46"/>
    <cellStyle name="Ввод  2" xfId="47"/>
    <cellStyle name="Ввод  2 2" xfId="77"/>
    <cellStyle name="Ввод  2 3" xfId="76"/>
    <cellStyle name="Вывод 2" xfId="48"/>
    <cellStyle name="Вывод 2 2" xfId="78"/>
    <cellStyle name="Вывод 2 3" xfId="75"/>
    <cellStyle name="Вычисление 2" xfId="49"/>
    <cellStyle name="Вычисление 2 2" xfId="79"/>
    <cellStyle name="Вычисление 2 3" xfId="74"/>
    <cellStyle name="Гиперссылка" xfId="89" builtinId="8"/>
    <cellStyle name="Заголовок 1 2" xfId="50"/>
    <cellStyle name="Заголовок 2 2" xfId="51"/>
    <cellStyle name="Заголовок 3 2" xfId="52"/>
    <cellStyle name="Заголовок 4 2" xfId="53"/>
    <cellStyle name="Итог 2" xfId="54"/>
    <cellStyle name="Итог 2 2" xfId="80"/>
    <cellStyle name="Итог 2 3" xfId="83"/>
    <cellStyle name="Контрольная ячейка 2" xfId="55"/>
    <cellStyle name="Название 2" xfId="56"/>
    <cellStyle name="Нейтральный 2" xfId="57"/>
    <cellStyle name="Обычный" xfId="0" builtinId="0"/>
    <cellStyle name="Обычный 12" xfId="87"/>
    <cellStyle name="Обычный 15" xfId="85"/>
    <cellStyle name="Обычный 2" xfId="1"/>
    <cellStyle name="Обычный 2 11" xfId="4"/>
    <cellStyle name="Обычный 2 2" xfId="13"/>
    <cellStyle name="Обычный 2 2 2" xfId="70"/>
    <cellStyle name="Обычный 2 2 3" xfId="59"/>
    <cellStyle name="Обычный 2 3" xfId="69"/>
    <cellStyle name="Обычный 2 4" xfId="58"/>
    <cellStyle name="Обычный 2 5" xfId="12"/>
    <cellStyle name="Обычный 249" xfId="7"/>
    <cellStyle name="Обычный 29 2 2 2" xfId="2"/>
    <cellStyle name="Обычный 3" xfId="9"/>
    <cellStyle name="Обычный 3 2" xfId="14"/>
    <cellStyle name="Обычный 3 2 2" xfId="21"/>
    <cellStyle name="Обычный 3 3" xfId="68"/>
    <cellStyle name="Обычный 3 4" xfId="22"/>
    <cellStyle name="Обычный 3 93" xfId="3"/>
    <cellStyle name="Обычный 3 94" xfId="6"/>
    <cellStyle name="Обычный 3 95" xfId="8"/>
    <cellStyle name="Обычный 3 96" xfId="5"/>
    <cellStyle name="Обычный 4" xfId="10"/>
    <cellStyle name="Обычный 4 2" xfId="15"/>
    <cellStyle name="Обычный 4 3" xfId="16"/>
    <cellStyle name="Обычный 4 4" xfId="17"/>
    <cellStyle name="Обычный 5" xfId="11"/>
    <cellStyle name="Обычный 5 2" xfId="86"/>
    <cellStyle name="Обычный 9 2" xfId="84"/>
    <cellStyle name="Плохой 2" xfId="60"/>
    <cellStyle name="Пояснение 2" xfId="61"/>
    <cellStyle name="Примечание 2" xfId="63"/>
    <cellStyle name="Примечание 2 2" xfId="73"/>
    <cellStyle name="Примечание 2 3" xfId="72"/>
    <cellStyle name="Примечание 3" xfId="62"/>
    <cellStyle name="Примечание 3 2" xfId="81"/>
    <cellStyle name="Примечание 3 3" xfId="82"/>
    <cellStyle name="Связанная ячейка 2" xfId="64"/>
    <cellStyle name="Текст предупреждения 2" xfId="65"/>
    <cellStyle name="Финансовый" xfId="88" builtinId="3"/>
    <cellStyle name="Финансовый 2" xfId="18"/>
    <cellStyle name="Финансовый 2 2" xfId="71"/>
    <cellStyle name="Финансовый 2 3" xfId="66"/>
    <cellStyle name="Финансовый 3" xfId="19"/>
    <cellStyle name="Финансовый 3 2" xfId="20"/>
    <cellStyle name="Хороший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62"/>
  <sheetViews>
    <sheetView workbookViewId="0">
      <pane ySplit="5" topLeftCell="A21" activePane="bottomLeft" state="frozen"/>
      <selection pane="bottomLeft" activeCell="E9" sqref="E9"/>
    </sheetView>
  </sheetViews>
  <sheetFormatPr defaultRowHeight="15.75" x14ac:dyDescent="0.25"/>
  <cols>
    <col min="1" max="1" width="7.28515625" style="85" customWidth="1"/>
    <col min="2" max="2" width="61" style="86" customWidth="1"/>
    <col min="3" max="3" width="13.5703125" style="85" customWidth="1"/>
    <col min="4" max="4" width="17.140625" style="86" customWidth="1"/>
    <col min="5" max="5" width="17.85546875" style="86" customWidth="1"/>
    <col min="6" max="6" width="16.42578125" style="86" customWidth="1"/>
    <col min="7" max="7" width="20.5703125" style="86" customWidth="1"/>
    <col min="8" max="8" width="21.85546875" style="86" customWidth="1"/>
    <col min="9" max="16384" width="9.140625" style="86"/>
  </cols>
  <sheetData>
    <row r="1" spans="1:8" ht="21" customHeight="1" x14ac:dyDescent="0.25">
      <c r="H1" s="87" t="s">
        <v>281</v>
      </c>
    </row>
    <row r="2" spans="1:8" ht="23.25" customHeight="1" x14ac:dyDescent="0.25">
      <c r="A2" s="88" t="s">
        <v>276</v>
      </c>
      <c r="B2" s="88"/>
      <c r="C2" s="88"/>
      <c r="D2" s="88"/>
      <c r="E2" s="88"/>
      <c r="F2" s="88"/>
      <c r="G2" s="88"/>
      <c r="H2" s="88"/>
    </row>
    <row r="3" spans="1:8" ht="9.75" customHeight="1" x14ac:dyDescent="0.25">
      <c r="A3" s="89"/>
      <c r="B3" s="89"/>
      <c r="C3" s="89"/>
      <c r="D3" s="89"/>
      <c r="E3" s="89"/>
      <c r="F3" s="89"/>
      <c r="G3" s="89"/>
      <c r="H3" s="89"/>
    </row>
    <row r="4" spans="1:8" x14ac:dyDescent="0.25">
      <c r="A4" s="90" t="s">
        <v>0</v>
      </c>
      <c r="B4" s="90" t="s">
        <v>1</v>
      </c>
      <c r="C4" s="90" t="s">
        <v>2</v>
      </c>
      <c r="D4" s="91" t="s">
        <v>278</v>
      </c>
      <c r="E4" s="92" t="s">
        <v>279</v>
      </c>
      <c r="F4" s="92" t="s">
        <v>282</v>
      </c>
      <c r="G4" s="92" t="s">
        <v>280</v>
      </c>
      <c r="H4" s="92" t="s">
        <v>283</v>
      </c>
    </row>
    <row r="5" spans="1:8" ht="39" customHeight="1" x14ac:dyDescent="0.25">
      <c r="A5" s="90"/>
      <c r="B5" s="90"/>
      <c r="C5" s="90"/>
      <c r="D5" s="93"/>
      <c r="E5" s="94"/>
      <c r="F5" s="94"/>
      <c r="G5" s="94"/>
      <c r="H5" s="94"/>
    </row>
    <row r="6" spans="1:8" x14ac:dyDescent="0.25">
      <c r="A6" s="95">
        <v>1</v>
      </c>
      <c r="B6" s="96">
        <v>2</v>
      </c>
      <c r="C6" s="96">
        <v>3</v>
      </c>
      <c r="D6" s="96">
        <v>4</v>
      </c>
      <c r="E6" s="96">
        <v>5</v>
      </c>
      <c r="F6" s="96">
        <v>6</v>
      </c>
      <c r="G6" s="96">
        <v>7</v>
      </c>
      <c r="H6" s="96">
        <v>8</v>
      </c>
    </row>
    <row r="7" spans="1:8" ht="15.75" customHeight="1" x14ac:dyDescent="0.25">
      <c r="A7" s="97" t="s">
        <v>75</v>
      </c>
      <c r="B7" s="98"/>
      <c r="C7" s="99"/>
      <c r="D7" s="100"/>
      <c r="E7" s="100"/>
      <c r="F7" s="100"/>
      <c r="G7" s="100"/>
      <c r="H7" s="100"/>
    </row>
    <row r="8" spans="1:8" ht="25.5" customHeight="1" x14ac:dyDescent="0.25">
      <c r="A8" s="95">
        <v>1</v>
      </c>
      <c r="B8" s="86" t="s">
        <v>76</v>
      </c>
      <c r="C8" s="96" t="s">
        <v>19</v>
      </c>
      <c r="D8" s="101">
        <v>3837187</v>
      </c>
      <c r="E8" s="102">
        <v>4092170.9927400001</v>
      </c>
      <c r="F8" s="102">
        <f>E8/D8*100</f>
        <v>106.64507600854481</v>
      </c>
      <c r="G8" s="101">
        <v>4096267.26</v>
      </c>
      <c r="H8" s="101">
        <f>G8/E8*100</f>
        <v>100.10010010010009</v>
      </c>
    </row>
    <row r="9" spans="1:8" ht="77.25" customHeight="1" x14ac:dyDescent="0.25">
      <c r="A9" s="95">
        <v>2</v>
      </c>
      <c r="B9" s="103" t="s">
        <v>77</v>
      </c>
      <c r="C9" s="96" t="s">
        <v>19</v>
      </c>
      <c r="D9" s="101">
        <v>1077264</v>
      </c>
      <c r="E9" s="102">
        <v>1162162.3491092699</v>
      </c>
      <c r="F9" s="102">
        <f>E9/D9*100</f>
        <v>107.88092325644132</v>
      </c>
      <c r="G9" s="101">
        <v>1163284.63374302</v>
      </c>
      <c r="H9" s="101">
        <f>G9/E9*100</f>
        <v>100.09656866225363</v>
      </c>
    </row>
    <row r="10" spans="1:8" ht="43.5" customHeight="1" x14ac:dyDescent="0.25">
      <c r="A10" s="95">
        <v>3</v>
      </c>
      <c r="B10" s="103" t="s">
        <v>78</v>
      </c>
      <c r="C10" s="96" t="s">
        <v>62</v>
      </c>
      <c r="D10" s="104">
        <v>1598028.902215559</v>
      </c>
      <c r="E10" s="102">
        <v>1668095.1380808742</v>
      </c>
      <c r="F10" s="102">
        <f>E10/D10*100</f>
        <v>104.38454121625543</v>
      </c>
      <c r="G10" s="104">
        <v>1669764.902983858</v>
      </c>
      <c r="H10" s="101">
        <f>G10/E10*100</f>
        <v>100.10010010010009</v>
      </c>
    </row>
    <row r="11" spans="1:8" ht="21" customHeight="1" x14ac:dyDescent="0.25">
      <c r="A11" s="105" t="s">
        <v>79</v>
      </c>
      <c r="B11" s="106"/>
      <c r="C11" s="106"/>
      <c r="D11" s="107"/>
      <c r="E11" s="107"/>
      <c r="F11" s="107"/>
      <c r="G11" s="107"/>
      <c r="H11" s="107"/>
    </row>
    <row r="12" spans="1:8" ht="42.75" customHeight="1" x14ac:dyDescent="0.25">
      <c r="A12" s="95" t="s">
        <v>46</v>
      </c>
      <c r="B12" s="108" t="s">
        <v>47</v>
      </c>
      <c r="C12" s="109" t="s">
        <v>23</v>
      </c>
      <c r="D12" s="104">
        <v>357</v>
      </c>
      <c r="E12" s="102">
        <v>366.63200000000001</v>
      </c>
      <c r="F12" s="102">
        <f>E12/D12*100</f>
        <v>102.69803921568628</v>
      </c>
      <c r="G12" s="104">
        <v>368</v>
      </c>
      <c r="H12" s="101">
        <f>G12/E12*100</f>
        <v>100.3731261864758</v>
      </c>
    </row>
    <row r="13" spans="1:8" ht="52.5" customHeight="1" x14ac:dyDescent="0.25">
      <c r="A13" s="95" t="s">
        <v>48</v>
      </c>
      <c r="B13" s="108" t="s">
        <v>26</v>
      </c>
      <c r="C13" s="109" t="s">
        <v>277</v>
      </c>
      <c r="D13" s="101">
        <v>788419.9</v>
      </c>
      <c r="E13" s="102">
        <v>823784.89670449996</v>
      </c>
      <c r="F13" s="102">
        <f>E13/D13*100</f>
        <v>104.48555353619309</v>
      </c>
      <c r="G13" s="101">
        <v>823898.79550000001</v>
      </c>
      <c r="H13" s="101">
        <f>G13/E13*100</f>
        <v>100.0138262786749</v>
      </c>
    </row>
    <row r="14" spans="1:8" ht="21" customHeight="1" x14ac:dyDescent="0.25">
      <c r="A14" s="110" t="s">
        <v>80</v>
      </c>
      <c r="B14" s="111"/>
      <c r="C14" s="111"/>
      <c r="D14" s="112"/>
      <c r="E14" s="112"/>
      <c r="F14" s="112"/>
      <c r="G14" s="112"/>
      <c r="H14" s="112"/>
    </row>
    <row r="15" spans="1:8" ht="21" customHeight="1" x14ac:dyDescent="0.25">
      <c r="A15" s="105" t="s">
        <v>143</v>
      </c>
      <c r="B15" s="106"/>
      <c r="C15" s="106"/>
      <c r="D15" s="107"/>
      <c r="E15" s="107"/>
      <c r="F15" s="107"/>
      <c r="G15" s="107"/>
      <c r="H15" s="107"/>
    </row>
    <row r="16" spans="1:8" x14ac:dyDescent="0.25">
      <c r="A16" s="113" t="s">
        <v>86</v>
      </c>
      <c r="B16" s="108" t="s">
        <v>31</v>
      </c>
      <c r="C16" s="109" t="s">
        <v>3</v>
      </c>
      <c r="D16" s="114">
        <v>45.5</v>
      </c>
      <c r="E16" s="102">
        <v>46.2</v>
      </c>
      <c r="F16" s="102">
        <f>E16/D16*100</f>
        <v>101.53846153846156</v>
      </c>
      <c r="G16" s="114">
        <v>46.5</v>
      </c>
      <c r="H16" s="101">
        <f>G16/E16*100</f>
        <v>100.64935064935064</v>
      </c>
    </row>
    <row r="17" spans="1:8" x14ac:dyDescent="0.25">
      <c r="A17" s="113" t="s">
        <v>87</v>
      </c>
      <c r="B17" s="108" t="s">
        <v>25</v>
      </c>
      <c r="C17" s="109" t="s">
        <v>3</v>
      </c>
      <c r="D17" s="114">
        <v>8.1999999999999993</v>
      </c>
      <c r="E17" s="102">
        <v>8.2917000000000005</v>
      </c>
      <c r="F17" s="102">
        <f>E17/D17*100</f>
        <v>101.11829268292685</v>
      </c>
      <c r="G17" s="114">
        <v>8.3000000000000007</v>
      </c>
      <c r="H17" s="101">
        <f>G17/E17*100</f>
        <v>100.10010010010011</v>
      </c>
    </row>
    <row r="18" spans="1:8" x14ac:dyDescent="0.25">
      <c r="A18" s="115" t="s">
        <v>81</v>
      </c>
      <c r="B18" s="116"/>
      <c r="C18" s="116"/>
      <c r="D18" s="117"/>
      <c r="E18" s="117"/>
      <c r="F18" s="117"/>
      <c r="G18" s="117"/>
      <c r="H18" s="117"/>
    </row>
    <row r="19" spans="1:8" x14ac:dyDescent="0.25">
      <c r="A19" s="95" t="s">
        <v>32</v>
      </c>
      <c r="B19" s="108" t="s">
        <v>49</v>
      </c>
      <c r="C19" s="109" t="s">
        <v>277</v>
      </c>
      <c r="D19" s="118">
        <v>119650</v>
      </c>
      <c r="E19" s="102">
        <v>128422.65979999999</v>
      </c>
      <c r="F19" s="102">
        <f>E19/D19*100</f>
        <v>107.33193464270789</v>
      </c>
      <c r="G19" s="118">
        <v>128540.2</v>
      </c>
      <c r="H19" s="101">
        <f>G19/E19*100</f>
        <v>100.09152605948441</v>
      </c>
    </row>
    <row r="20" spans="1:8" ht="24" customHeight="1" x14ac:dyDescent="0.25">
      <c r="A20" s="95" t="s">
        <v>88</v>
      </c>
      <c r="B20" s="108" t="s">
        <v>50</v>
      </c>
      <c r="C20" s="109" t="s">
        <v>277</v>
      </c>
      <c r="D20" s="118">
        <v>8990</v>
      </c>
      <c r="E20" s="102">
        <v>11745.25</v>
      </c>
      <c r="F20" s="102">
        <f>E20/D20*100</f>
        <v>130.64794215795328</v>
      </c>
      <c r="G20" s="118">
        <v>11750</v>
      </c>
      <c r="H20" s="101">
        <f>G20/E20*100</f>
        <v>100.04044188076031</v>
      </c>
    </row>
    <row r="21" spans="1:8" ht="24" customHeight="1" x14ac:dyDescent="0.25">
      <c r="A21" s="95" t="s">
        <v>89</v>
      </c>
      <c r="B21" s="108" t="s">
        <v>51</v>
      </c>
      <c r="C21" s="109" t="s">
        <v>277</v>
      </c>
      <c r="D21" s="118">
        <v>110660</v>
      </c>
      <c r="E21" s="102">
        <v>116672.21</v>
      </c>
      <c r="F21" s="102">
        <f>E21/D21*100</f>
        <v>105.43304717151636</v>
      </c>
      <c r="G21" s="118">
        <v>116790</v>
      </c>
      <c r="H21" s="101">
        <f>G21/E21*100</f>
        <v>100.10095806019272</v>
      </c>
    </row>
    <row r="22" spans="1:8" ht="17.25" customHeight="1" x14ac:dyDescent="0.25">
      <c r="A22" s="95" t="s">
        <v>33</v>
      </c>
      <c r="B22" s="108" t="s">
        <v>5</v>
      </c>
      <c r="C22" s="109"/>
      <c r="D22" s="119"/>
      <c r="E22" s="119"/>
      <c r="F22" s="119"/>
      <c r="G22" s="119"/>
      <c r="H22" s="119"/>
    </row>
    <row r="23" spans="1:8" x14ac:dyDescent="0.25">
      <c r="A23" s="113" t="s">
        <v>90</v>
      </c>
      <c r="B23" s="120" t="s">
        <v>6</v>
      </c>
      <c r="C23" s="96" t="s">
        <v>7</v>
      </c>
      <c r="D23" s="121">
        <v>55</v>
      </c>
      <c r="E23" s="122">
        <v>57.942</v>
      </c>
      <c r="F23" s="102">
        <f t="shared" ref="F23:F62" si="0">E23/D23*100</f>
        <v>105.3490909090909</v>
      </c>
      <c r="G23" s="121">
        <v>58</v>
      </c>
      <c r="H23" s="101">
        <f t="shared" ref="H23:H45" si="1">G23/E23*100</f>
        <v>100.10010010010011</v>
      </c>
    </row>
    <row r="24" spans="1:8" x14ac:dyDescent="0.25">
      <c r="A24" s="113" t="s">
        <v>91</v>
      </c>
      <c r="B24" s="120" t="s">
        <v>8</v>
      </c>
      <c r="C24" s="96" t="s">
        <v>7</v>
      </c>
      <c r="D24" s="123">
        <v>27</v>
      </c>
      <c r="E24" s="122">
        <v>36.963000000000001</v>
      </c>
      <c r="F24" s="102">
        <f t="shared" si="0"/>
        <v>136.9</v>
      </c>
      <c r="G24" s="123">
        <v>37</v>
      </c>
      <c r="H24" s="101">
        <f t="shared" si="1"/>
        <v>100.10010010010009</v>
      </c>
    </row>
    <row r="25" spans="1:8" s="124" customFormat="1" x14ac:dyDescent="0.25">
      <c r="A25" s="113" t="s">
        <v>92</v>
      </c>
      <c r="B25" s="120" t="s">
        <v>9</v>
      </c>
      <c r="C25" s="96" t="s">
        <v>7</v>
      </c>
      <c r="D25" s="123">
        <v>220</v>
      </c>
      <c r="E25" s="122">
        <v>225.774</v>
      </c>
      <c r="F25" s="102">
        <f t="shared" si="0"/>
        <v>102.62454545454544</v>
      </c>
      <c r="G25" s="123">
        <v>226</v>
      </c>
      <c r="H25" s="101">
        <f t="shared" si="1"/>
        <v>100.10010010010011</v>
      </c>
    </row>
    <row r="26" spans="1:8" x14ac:dyDescent="0.25">
      <c r="A26" s="113" t="s">
        <v>93</v>
      </c>
      <c r="B26" s="120" t="s">
        <v>10</v>
      </c>
      <c r="C26" s="96" t="s">
        <v>7</v>
      </c>
      <c r="D26" s="123">
        <v>342</v>
      </c>
      <c r="E26" s="122">
        <v>351.64800000000002</v>
      </c>
      <c r="F26" s="102">
        <f t="shared" si="0"/>
        <v>102.82105263157895</v>
      </c>
      <c r="G26" s="123">
        <v>352</v>
      </c>
      <c r="H26" s="101">
        <f t="shared" si="1"/>
        <v>100.10010010010009</v>
      </c>
    </row>
    <row r="27" spans="1:8" ht="23.25" customHeight="1" x14ac:dyDescent="0.25">
      <c r="A27" s="95" t="s">
        <v>65</v>
      </c>
      <c r="B27" s="108" t="s">
        <v>11</v>
      </c>
      <c r="C27" s="109"/>
      <c r="D27" s="125"/>
      <c r="E27" s="125"/>
      <c r="F27" s="119"/>
      <c r="G27" s="119"/>
      <c r="H27" s="119"/>
    </row>
    <row r="28" spans="1:8" ht="31.5" x14ac:dyDescent="0.25">
      <c r="A28" s="113" t="s">
        <v>66</v>
      </c>
      <c r="B28" s="120" t="s">
        <v>12</v>
      </c>
      <c r="C28" s="96" t="s">
        <v>13</v>
      </c>
      <c r="D28" s="123">
        <v>0.3</v>
      </c>
      <c r="E28" s="122">
        <v>20.449529999999999</v>
      </c>
      <c r="F28" s="102">
        <f t="shared" si="0"/>
        <v>6816.5099999999993</v>
      </c>
      <c r="G28" s="104">
        <v>20.47</v>
      </c>
      <c r="H28" s="101">
        <f t="shared" si="1"/>
        <v>100.10010010010011</v>
      </c>
    </row>
    <row r="29" spans="1:8" x14ac:dyDescent="0.25">
      <c r="A29" s="113" t="s">
        <v>94</v>
      </c>
      <c r="B29" s="120" t="s">
        <v>14</v>
      </c>
      <c r="C29" s="96" t="s">
        <v>3</v>
      </c>
      <c r="D29" s="104">
        <v>12.9</v>
      </c>
      <c r="E29" s="102">
        <v>28.6</v>
      </c>
      <c r="F29" s="102">
        <f t="shared" si="0"/>
        <v>221.70542635658913</v>
      </c>
      <c r="G29" s="104">
        <v>28.78</v>
      </c>
      <c r="H29" s="101">
        <f t="shared" si="1"/>
        <v>100.62937062937063</v>
      </c>
    </row>
    <row r="30" spans="1:8" x14ac:dyDescent="0.25">
      <c r="A30" s="113" t="s">
        <v>95</v>
      </c>
      <c r="B30" s="120" t="s">
        <v>15</v>
      </c>
      <c r="C30" s="96" t="s">
        <v>16</v>
      </c>
      <c r="D30" s="104">
        <v>13.7</v>
      </c>
      <c r="E30" s="102">
        <v>11.82</v>
      </c>
      <c r="F30" s="102">
        <f t="shared" si="0"/>
        <v>86.277372262773738</v>
      </c>
      <c r="G30" s="104">
        <v>12</v>
      </c>
      <c r="H30" s="101">
        <f t="shared" si="1"/>
        <v>101.5228426395939</v>
      </c>
    </row>
    <row r="31" spans="1:8" x14ac:dyDescent="0.25">
      <c r="A31" s="113" t="s">
        <v>96</v>
      </c>
      <c r="B31" s="120" t="s">
        <v>17</v>
      </c>
      <c r="C31" s="96" t="s">
        <v>3</v>
      </c>
      <c r="D31" s="104">
        <v>842.3</v>
      </c>
      <c r="E31" s="102">
        <v>824.62</v>
      </c>
      <c r="F31" s="102">
        <f t="shared" si="0"/>
        <v>97.900985397126917</v>
      </c>
      <c r="G31" s="104">
        <v>825.4</v>
      </c>
      <c r="H31" s="101">
        <f t="shared" si="1"/>
        <v>100.09458902282262</v>
      </c>
    </row>
    <row r="32" spans="1:8" x14ac:dyDescent="0.25">
      <c r="A32" s="113" t="s">
        <v>97</v>
      </c>
      <c r="B32" s="120" t="s">
        <v>18</v>
      </c>
      <c r="C32" s="96" t="s">
        <v>3</v>
      </c>
      <c r="D32" s="104">
        <v>1288</v>
      </c>
      <c r="E32" s="102">
        <v>1324.85</v>
      </c>
      <c r="F32" s="102">
        <f t="shared" si="0"/>
        <v>102.86102484472049</v>
      </c>
      <c r="G32" s="104">
        <v>1326</v>
      </c>
      <c r="H32" s="101">
        <f t="shared" si="1"/>
        <v>100.08680227950335</v>
      </c>
    </row>
    <row r="33" spans="1:8" x14ac:dyDescent="0.25">
      <c r="A33" s="126" t="s">
        <v>67</v>
      </c>
      <c r="B33" s="127" t="s">
        <v>52</v>
      </c>
      <c r="C33" s="128" t="s">
        <v>53</v>
      </c>
      <c r="D33" s="129">
        <v>153.5</v>
      </c>
      <c r="E33" s="102">
        <v>171.9</v>
      </c>
      <c r="F33" s="102">
        <f t="shared" si="0"/>
        <v>111.98697068403909</v>
      </c>
      <c r="G33" s="129">
        <v>171.929</v>
      </c>
      <c r="H33" s="101">
        <f t="shared" si="1"/>
        <v>100.01687027341477</v>
      </c>
    </row>
    <row r="34" spans="1:8" ht="25.5" customHeight="1" x14ac:dyDescent="0.25">
      <c r="A34" s="105" t="s">
        <v>82</v>
      </c>
      <c r="B34" s="106"/>
      <c r="C34" s="106"/>
      <c r="D34" s="107"/>
      <c r="E34" s="107"/>
      <c r="F34" s="107"/>
      <c r="G34" s="107"/>
      <c r="H34" s="107"/>
    </row>
    <row r="35" spans="1:8" ht="31.5" x14ac:dyDescent="0.25">
      <c r="A35" s="95" t="s">
        <v>34</v>
      </c>
      <c r="B35" s="108" t="s">
        <v>108</v>
      </c>
      <c r="C35" s="109" t="s">
        <v>19</v>
      </c>
      <c r="D35" s="118">
        <v>2003418.6</v>
      </c>
      <c r="E35" s="102">
        <v>2112223.6532086302</v>
      </c>
      <c r="F35" s="102">
        <f t="shared" si="0"/>
        <v>105.43096950425787</v>
      </c>
      <c r="G35" s="118">
        <v>2114508.1613699999</v>
      </c>
      <c r="H35" s="101">
        <f t="shared" si="1"/>
        <v>100.1081565466753</v>
      </c>
    </row>
    <row r="36" spans="1:8" ht="31.5" x14ac:dyDescent="0.25">
      <c r="A36" s="95" t="s">
        <v>98</v>
      </c>
      <c r="B36" s="108" t="s">
        <v>61</v>
      </c>
      <c r="C36" s="109" t="s">
        <v>62</v>
      </c>
      <c r="D36" s="118">
        <v>173832.4</v>
      </c>
      <c r="E36" s="102">
        <v>182470.167763846</v>
      </c>
      <c r="F36" s="102">
        <f t="shared" si="0"/>
        <v>104.96902059906323</v>
      </c>
      <c r="G36" s="118">
        <v>182552.72048433046</v>
      </c>
      <c r="H36" s="101">
        <f t="shared" si="1"/>
        <v>100.04524176280218</v>
      </c>
    </row>
    <row r="37" spans="1:8" ht="21" customHeight="1" x14ac:dyDescent="0.25">
      <c r="A37" s="130" t="s">
        <v>99</v>
      </c>
      <c r="B37" s="108" t="s">
        <v>63</v>
      </c>
      <c r="C37" s="109" t="s">
        <v>19</v>
      </c>
      <c r="D37" s="118">
        <v>224056</v>
      </c>
      <c r="E37" s="102">
        <v>261866.90725759999</v>
      </c>
      <c r="F37" s="102">
        <f t="shared" si="0"/>
        <v>116.87565039882885</v>
      </c>
      <c r="G37" s="118">
        <v>262235.14240000001</v>
      </c>
      <c r="H37" s="101">
        <f t="shared" si="1"/>
        <v>100.14061919707854</v>
      </c>
    </row>
    <row r="38" spans="1:8" ht="23.25" customHeight="1" x14ac:dyDescent="0.25">
      <c r="A38" s="95" t="s">
        <v>100</v>
      </c>
      <c r="B38" s="108" t="s">
        <v>64</v>
      </c>
      <c r="C38" s="109" t="s">
        <v>62</v>
      </c>
      <c r="D38" s="118">
        <v>19440.900000000001</v>
      </c>
      <c r="E38" s="102">
        <v>22547.016943589701</v>
      </c>
      <c r="F38" s="102">
        <f t="shared" si="0"/>
        <v>115.97722813033194</v>
      </c>
      <c r="G38" s="118">
        <v>22639.656600189934</v>
      </c>
      <c r="H38" s="101">
        <f t="shared" si="1"/>
        <v>100.41087322918152</v>
      </c>
    </row>
    <row r="39" spans="1:8" x14ac:dyDescent="0.25">
      <c r="A39" s="95" t="s">
        <v>101</v>
      </c>
      <c r="B39" s="108" t="s">
        <v>20</v>
      </c>
      <c r="C39" s="109" t="s">
        <v>21</v>
      </c>
      <c r="D39" s="118">
        <v>354186.73</v>
      </c>
      <c r="E39" s="102">
        <v>398026.14331137098</v>
      </c>
      <c r="F39" s="102">
        <f t="shared" si="0"/>
        <v>112.37748611060923</v>
      </c>
      <c r="G39" s="118">
        <v>398624.76807944995</v>
      </c>
      <c r="H39" s="101">
        <f t="shared" si="1"/>
        <v>100.15039835401231</v>
      </c>
    </row>
    <row r="40" spans="1:8" x14ac:dyDescent="0.25">
      <c r="A40" s="105" t="s">
        <v>83</v>
      </c>
      <c r="B40" s="106"/>
      <c r="C40" s="106"/>
      <c r="D40" s="107"/>
      <c r="E40" s="107"/>
      <c r="F40" s="107"/>
      <c r="G40" s="107"/>
      <c r="H40" s="107"/>
    </row>
    <row r="41" spans="1:8" ht="31.5" x14ac:dyDescent="0.25">
      <c r="A41" s="95" t="s">
        <v>35</v>
      </c>
      <c r="B41" s="108" t="s">
        <v>27</v>
      </c>
      <c r="C41" s="109" t="s">
        <v>19</v>
      </c>
      <c r="D41" s="118">
        <v>1335010</v>
      </c>
      <c r="E41" s="102">
        <v>1423784.87</v>
      </c>
      <c r="F41" s="102">
        <f t="shared" si="0"/>
        <v>106.64975318536941</v>
      </c>
      <c r="G41" s="118">
        <v>1425130</v>
      </c>
      <c r="H41" s="101">
        <f t="shared" si="1"/>
        <v>100.09447564926013</v>
      </c>
    </row>
    <row r="42" spans="1:8" x14ac:dyDescent="0.25">
      <c r="A42" s="130"/>
      <c r="B42" s="120" t="s">
        <v>24</v>
      </c>
      <c r="C42" s="96"/>
      <c r="D42" s="131"/>
      <c r="E42" s="132"/>
      <c r="F42" s="132"/>
      <c r="G42" s="131"/>
      <c r="H42" s="131"/>
    </row>
    <row r="43" spans="1:8" ht="21.75" customHeight="1" x14ac:dyDescent="0.25">
      <c r="A43" s="130" t="s">
        <v>68</v>
      </c>
      <c r="B43" s="108" t="s">
        <v>28</v>
      </c>
      <c r="C43" s="109" t="s">
        <v>19</v>
      </c>
      <c r="D43" s="118">
        <v>13400</v>
      </c>
      <c r="E43" s="102">
        <v>23176.81</v>
      </c>
      <c r="F43" s="102">
        <f t="shared" si="0"/>
        <v>172.96126865671644</v>
      </c>
      <c r="G43" s="118">
        <v>23190</v>
      </c>
      <c r="H43" s="101">
        <f t="shared" si="1"/>
        <v>100.05691033407962</v>
      </c>
    </row>
    <row r="44" spans="1:8" s="124" customFormat="1" x14ac:dyDescent="0.25">
      <c r="A44" s="115" t="s">
        <v>84</v>
      </c>
      <c r="B44" s="116"/>
      <c r="C44" s="116"/>
      <c r="D44" s="117"/>
      <c r="E44" s="117"/>
      <c r="F44" s="117"/>
      <c r="G44" s="117"/>
      <c r="H44" s="117"/>
    </row>
    <row r="45" spans="1:8" s="124" customFormat="1" x14ac:dyDescent="0.25">
      <c r="A45" s="95" t="s">
        <v>36</v>
      </c>
      <c r="B45" s="108" t="s">
        <v>60</v>
      </c>
      <c r="C45" s="109" t="s">
        <v>22</v>
      </c>
      <c r="D45" s="118">
        <v>0</v>
      </c>
      <c r="E45" s="102">
        <v>14.204910870000003</v>
      </c>
      <c r="F45" s="102"/>
      <c r="G45" s="118">
        <v>14.219130000000002</v>
      </c>
      <c r="H45" s="101">
        <f t="shared" si="1"/>
        <v>100.10010010010009</v>
      </c>
    </row>
    <row r="46" spans="1:8" x14ac:dyDescent="0.25">
      <c r="A46" s="95" t="s">
        <v>69</v>
      </c>
      <c r="B46" s="120" t="s">
        <v>59</v>
      </c>
      <c r="C46" s="96" t="s">
        <v>22</v>
      </c>
      <c r="D46" s="131">
        <v>0</v>
      </c>
      <c r="E46" s="132"/>
      <c r="F46" s="132"/>
      <c r="G46" s="131">
        <v>2.5</v>
      </c>
      <c r="H46" s="132"/>
    </row>
    <row r="47" spans="1:8" ht="31.5" x14ac:dyDescent="0.25">
      <c r="A47" s="95" t="s">
        <v>44</v>
      </c>
      <c r="B47" s="108" t="s">
        <v>30</v>
      </c>
      <c r="C47" s="109" t="s">
        <v>22</v>
      </c>
      <c r="D47" s="118">
        <v>0.26600000000000001</v>
      </c>
      <c r="E47" s="102">
        <v>0</v>
      </c>
      <c r="F47" s="102">
        <f t="shared" si="0"/>
        <v>0</v>
      </c>
      <c r="G47" s="118">
        <v>0</v>
      </c>
      <c r="H47" s="118">
        <v>0</v>
      </c>
    </row>
    <row r="48" spans="1:8" ht="18" customHeight="1" x14ac:dyDescent="0.25">
      <c r="A48" s="95" t="s">
        <v>45</v>
      </c>
      <c r="B48" s="108" t="s">
        <v>70</v>
      </c>
      <c r="C48" s="109" t="s">
        <v>29</v>
      </c>
      <c r="D48" s="118">
        <v>0.02</v>
      </c>
      <c r="E48" s="102">
        <v>0</v>
      </c>
      <c r="F48" s="102">
        <f t="shared" si="0"/>
        <v>0</v>
      </c>
      <c r="G48" s="118">
        <v>0</v>
      </c>
      <c r="H48" s="118">
        <v>0</v>
      </c>
    </row>
    <row r="49" spans="1:8" s="124" customFormat="1" x14ac:dyDescent="0.25">
      <c r="A49" s="105" t="s">
        <v>85</v>
      </c>
      <c r="B49" s="106"/>
      <c r="C49" s="106"/>
      <c r="D49" s="107"/>
      <c r="E49" s="107"/>
      <c r="F49" s="107"/>
      <c r="G49" s="107"/>
      <c r="H49" s="107"/>
    </row>
    <row r="50" spans="1:8" s="124" customFormat="1" x14ac:dyDescent="0.25">
      <c r="A50" s="95" t="s">
        <v>102</v>
      </c>
      <c r="B50" s="108" t="s">
        <v>37</v>
      </c>
      <c r="C50" s="109" t="s">
        <v>4</v>
      </c>
      <c r="D50" s="118">
        <v>42.4</v>
      </c>
      <c r="E50" s="102">
        <v>43.840115999999995</v>
      </c>
      <c r="F50" s="102">
        <f t="shared" si="0"/>
        <v>103.39649999999997</v>
      </c>
      <c r="G50" s="118">
        <v>43.883999999999993</v>
      </c>
      <c r="H50" s="118">
        <f t="shared" ref="H50:H62" si="2">G50/E50*100</f>
        <v>100.10010010010009</v>
      </c>
    </row>
    <row r="51" spans="1:8" s="124" customFormat="1" x14ac:dyDescent="0.25">
      <c r="A51" s="95" t="s">
        <v>103</v>
      </c>
      <c r="B51" s="120" t="s">
        <v>54</v>
      </c>
      <c r="C51" s="109" t="s">
        <v>4</v>
      </c>
      <c r="D51" s="11">
        <v>42.4</v>
      </c>
      <c r="E51" s="12">
        <v>43.84</v>
      </c>
      <c r="F51" s="102">
        <f t="shared" si="0"/>
        <v>103.39622641509436</v>
      </c>
      <c r="G51" s="11">
        <v>43.9</v>
      </c>
      <c r="H51" s="11">
        <f t="shared" si="2"/>
        <v>100.13686131386861</v>
      </c>
    </row>
    <row r="52" spans="1:8" ht="22.5" customHeight="1" x14ac:dyDescent="0.25">
      <c r="A52" s="95" t="s">
        <v>104</v>
      </c>
      <c r="B52" s="108" t="s">
        <v>38</v>
      </c>
      <c r="C52" s="109" t="s">
        <v>39</v>
      </c>
      <c r="D52" s="118">
        <v>2498.5</v>
      </c>
      <c r="E52" s="102">
        <v>2583.3141000000005</v>
      </c>
      <c r="F52" s="102">
        <f t="shared" si="0"/>
        <v>103.3946007604563</v>
      </c>
      <c r="G52" s="118">
        <v>2585.9</v>
      </c>
      <c r="H52" s="118">
        <f t="shared" si="2"/>
        <v>100.10010010010009</v>
      </c>
    </row>
    <row r="53" spans="1:8" ht="31.5" x14ac:dyDescent="0.25">
      <c r="A53" s="95" t="s">
        <v>105</v>
      </c>
      <c r="B53" s="120" t="s">
        <v>54</v>
      </c>
      <c r="C53" s="109" t="s">
        <v>39</v>
      </c>
      <c r="D53" s="11">
        <v>2498.5</v>
      </c>
      <c r="E53" s="12">
        <v>2583.31</v>
      </c>
      <c r="F53" s="12">
        <v>103.39</v>
      </c>
      <c r="G53" s="11">
        <v>2585.9</v>
      </c>
      <c r="H53" s="11">
        <f t="shared" si="2"/>
        <v>100.10025897008103</v>
      </c>
    </row>
    <row r="54" spans="1:8" ht="22.5" customHeight="1" x14ac:dyDescent="0.25">
      <c r="A54" s="133" t="s">
        <v>106</v>
      </c>
      <c r="B54" s="108" t="s">
        <v>40</v>
      </c>
      <c r="C54" s="133" t="s">
        <v>41</v>
      </c>
      <c r="D54" s="134">
        <v>61.9</v>
      </c>
      <c r="E54" s="134">
        <v>61.9</v>
      </c>
      <c r="F54" s="102">
        <f t="shared" si="0"/>
        <v>100</v>
      </c>
      <c r="G54" s="134">
        <v>61.9</v>
      </c>
      <c r="H54" s="134">
        <f t="shared" si="2"/>
        <v>100</v>
      </c>
    </row>
    <row r="55" spans="1:8" x14ac:dyDescent="0.25">
      <c r="A55" s="133" t="s">
        <v>284</v>
      </c>
      <c r="B55" s="135" t="s">
        <v>55</v>
      </c>
      <c r="C55" s="133" t="s">
        <v>41</v>
      </c>
      <c r="D55" s="134">
        <v>22.7</v>
      </c>
      <c r="E55" s="134">
        <v>22.7</v>
      </c>
      <c r="F55" s="134">
        <f t="shared" si="0"/>
        <v>100</v>
      </c>
      <c r="G55" s="134">
        <v>22.7</v>
      </c>
      <c r="H55" s="134">
        <f t="shared" si="2"/>
        <v>100</v>
      </c>
    </row>
    <row r="56" spans="1:8" x14ac:dyDescent="0.25">
      <c r="A56" s="133" t="s">
        <v>285</v>
      </c>
      <c r="B56" s="135" t="s">
        <v>56</v>
      </c>
      <c r="C56" s="133" t="s">
        <v>41</v>
      </c>
      <c r="D56" s="134">
        <v>0</v>
      </c>
      <c r="E56" s="134">
        <v>0</v>
      </c>
      <c r="F56" s="134">
        <v>0</v>
      </c>
      <c r="G56" s="134">
        <v>0</v>
      </c>
      <c r="H56" s="134"/>
    </row>
    <row r="57" spans="1:8" x14ac:dyDescent="0.25">
      <c r="A57" s="133" t="s">
        <v>286</v>
      </c>
      <c r="B57" s="135" t="s">
        <v>55</v>
      </c>
      <c r="C57" s="133" t="s">
        <v>41</v>
      </c>
      <c r="D57" s="134">
        <v>0</v>
      </c>
      <c r="E57" s="134">
        <v>0</v>
      </c>
      <c r="F57" s="134">
        <v>0</v>
      </c>
      <c r="G57" s="134">
        <v>0</v>
      </c>
      <c r="H57" s="134"/>
    </row>
    <row r="58" spans="1:8" x14ac:dyDescent="0.25">
      <c r="A58" s="133" t="s">
        <v>287</v>
      </c>
      <c r="B58" s="135" t="s">
        <v>57</v>
      </c>
      <c r="C58" s="133" t="s">
        <v>41</v>
      </c>
      <c r="D58" s="134">
        <v>2.5</v>
      </c>
      <c r="E58" s="134">
        <v>2.5</v>
      </c>
      <c r="F58" s="134">
        <f t="shared" si="0"/>
        <v>100</v>
      </c>
      <c r="G58" s="134">
        <v>2.5</v>
      </c>
      <c r="H58" s="134">
        <f t="shared" si="2"/>
        <v>100</v>
      </c>
    </row>
    <row r="59" spans="1:8" x14ac:dyDescent="0.25">
      <c r="A59" s="133" t="s">
        <v>288</v>
      </c>
      <c r="B59" s="135" t="s">
        <v>55</v>
      </c>
      <c r="C59" s="133" t="s">
        <v>41</v>
      </c>
      <c r="D59" s="134">
        <v>2.5</v>
      </c>
      <c r="E59" s="134">
        <v>2.5</v>
      </c>
      <c r="F59" s="134">
        <f t="shared" si="0"/>
        <v>100</v>
      </c>
      <c r="G59" s="134">
        <v>2.5</v>
      </c>
      <c r="H59" s="134">
        <f t="shared" si="2"/>
        <v>100</v>
      </c>
    </row>
    <row r="60" spans="1:8" x14ac:dyDescent="0.25">
      <c r="A60" s="133" t="s">
        <v>289</v>
      </c>
      <c r="B60" s="135" t="s">
        <v>58</v>
      </c>
      <c r="C60" s="133" t="s">
        <v>41</v>
      </c>
      <c r="D60" s="134">
        <v>59.4</v>
      </c>
      <c r="E60" s="134">
        <v>59.4</v>
      </c>
      <c r="F60" s="134">
        <f t="shared" si="0"/>
        <v>100</v>
      </c>
      <c r="G60" s="134">
        <v>59.4</v>
      </c>
      <c r="H60" s="134">
        <f t="shared" si="2"/>
        <v>100</v>
      </c>
    </row>
    <row r="61" spans="1:8" x14ac:dyDescent="0.25">
      <c r="A61" s="133" t="s">
        <v>290</v>
      </c>
      <c r="B61" s="135" t="s">
        <v>55</v>
      </c>
      <c r="C61" s="133" t="s">
        <v>41</v>
      </c>
      <c r="D61" s="134">
        <v>20.2</v>
      </c>
      <c r="E61" s="134">
        <v>20.2</v>
      </c>
      <c r="F61" s="134">
        <f t="shared" si="0"/>
        <v>100</v>
      </c>
      <c r="G61" s="134">
        <v>20.2</v>
      </c>
      <c r="H61" s="134">
        <f t="shared" si="2"/>
        <v>100</v>
      </c>
    </row>
    <row r="62" spans="1:8" ht="48.75" customHeight="1" x14ac:dyDescent="0.25">
      <c r="A62" s="133" t="s">
        <v>107</v>
      </c>
      <c r="B62" s="136" t="s">
        <v>42</v>
      </c>
      <c r="C62" s="137" t="s">
        <v>43</v>
      </c>
      <c r="D62" s="138">
        <v>6.5076999999999998</v>
      </c>
      <c r="E62" s="138">
        <v>6.5076999999999998</v>
      </c>
      <c r="F62" s="138">
        <f t="shared" si="0"/>
        <v>100</v>
      </c>
      <c r="G62" s="138">
        <v>6.5076999999999998</v>
      </c>
      <c r="H62" s="138">
        <f t="shared" si="2"/>
        <v>100</v>
      </c>
    </row>
  </sheetData>
  <mergeCells count="11">
    <mergeCell ref="G4:G5"/>
    <mergeCell ref="H4:H5"/>
    <mergeCell ref="A7:B7"/>
    <mergeCell ref="A2:H2"/>
    <mergeCell ref="A3:H3"/>
    <mergeCell ref="A4:A5"/>
    <mergeCell ref="B4:B5"/>
    <mergeCell ref="C4:C5"/>
    <mergeCell ref="F4:F5"/>
    <mergeCell ref="D4:D5"/>
    <mergeCell ref="E4:E5"/>
  </mergeCells>
  <pageMargins left="0.19685039370078741" right="0.19685039370078741" top="0.23622047244094491" bottom="0.35433070866141736" header="0.19685039370078741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"/>
  <sheetViews>
    <sheetView workbookViewId="0">
      <selection activeCell="M1" sqref="M1"/>
    </sheetView>
  </sheetViews>
  <sheetFormatPr defaultColWidth="9.140625" defaultRowHeight="18.75" x14ac:dyDescent="0.3"/>
  <cols>
    <col min="1" max="1" width="5.7109375" style="10" customWidth="1"/>
    <col min="2" max="2" width="30.85546875" style="1" customWidth="1"/>
    <col min="3" max="3" width="14.85546875" style="1" customWidth="1"/>
    <col min="4" max="7" width="12.42578125" style="1" customWidth="1"/>
    <col min="8" max="8" width="14.28515625" style="1" customWidth="1"/>
    <col min="9" max="13" width="12.42578125" style="1" customWidth="1"/>
    <col min="14" max="14" width="13.5703125" style="1" customWidth="1"/>
    <col min="15" max="16384" width="9.140625" style="1"/>
  </cols>
  <sheetData>
    <row r="1" spans="1:14" x14ac:dyDescent="0.3">
      <c r="M1" s="53" t="s">
        <v>144</v>
      </c>
    </row>
    <row r="2" spans="1:14" ht="41.25" customHeight="1" x14ac:dyDescent="0.3">
      <c r="A2" s="60" t="s">
        <v>111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41.25" customHeight="1" x14ac:dyDescent="0.3">
      <c r="A3" s="2"/>
      <c r="B3" s="61" t="s">
        <v>112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5.75" customHeight="1" x14ac:dyDescent="0.3">
      <c r="A4" s="3"/>
      <c r="B4" s="3"/>
      <c r="C4" s="3"/>
      <c r="D4" s="3"/>
      <c r="E4" s="3"/>
      <c r="F4" s="3"/>
      <c r="G4" s="3"/>
      <c r="H4" s="3"/>
      <c r="I4" s="3"/>
    </row>
    <row r="5" spans="1:14" s="4" customFormat="1" ht="53.25" customHeight="1" x14ac:dyDescent="0.3">
      <c r="A5" s="62" t="s">
        <v>71</v>
      </c>
      <c r="B5" s="64" t="s">
        <v>113</v>
      </c>
      <c r="C5" s="66" t="s">
        <v>116</v>
      </c>
      <c r="D5" s="67"/>
      <c r="E5" s="67"/>
      <c r="F5" s="67"/>
      <c r="G5" s="67"/>
      <c r="H5" s="67"/>
      <c r="I5" s="68" t="s">
        <v>117</v>
      </c>
      <c r="J5" s="69"/>
      <c r="K5" s="69"/>
      <c r="L5" s="69"/>
      <c r="M5" s="69"/>
      <c r="N5" s="70"/>
    </row>
    <row r="6" spans="1:14" s="4" customFormat="1" ht="68.25" customHeight="1" x14ac:dyDescent="0.3">
      <c r="A6" s="63"/>
      <c r="B6" s="65"/>
      <c r="C6" s="56" t="s">
        <v>292</v>
      </c>
      <c r="D6" s="56" t="s">
        <v>293</v>
      </c>
      <c r="E6" s="56" t="s">
        <v>291</v>
      </c>
      <c r="F6" s="54" t="s">
        <v>282</v>
      </c>
      <c r="G6" s="54" t="s">
        <v>280</v>
      </c>
      <c r="H6" s="54" t="s">
        <v>283</v>
      </c>
      <c r="I6" s="56" t="s">
        <v>292</v>
      </c>
      <c r="J6" s="56" t="s">
        <v>293</v>
      </c>
      <c r="K6" s="56" t="s">
        <v>291</v>
      </c>
      <c r="L6" s="54" t="s">
        <v>282</v>
      </c>
      <c r="M6" s="54" t="s">
        <v>280</v>
      </c>
      <c r="N6" s="54" t="s">
        <v>283</v>
      </c>
    </row>
    <row r="7" spans="1:14" s="4" customFormat="1" ht="49.15" customHeight="1" x14ac:dyDescent="0.3">
      <c r="A7" s="63"/>
      <c r="B7" s="65"/>
      <c r="C7" s="57"/>
      <c r="D7" s="57"/>
      <c r="E7" s="57"/>
      <c r="F7" s="55"/>
      <c r="G7" s="55"/>
      <c r="H7" s="55"/>
      <c r="I7" s="57"/>
      <c r="J7" s="57"/>
      <c r="K7" s="57"/>
      <c r="L7" s="55"/>
      <c r="M7" s="55"/>
      <c r="N7" s="55"/>
    </row>
    <row r="8" spans="1:14" s="7" customFormat="1" ht="65.25" customHeight="1" x14ac:dyDescent="0.35">
      <c r="A8" s="5">
        <v>1</v>
      </c>
      <c r="B8" s="6" t="s">
        <v>114</v>
      </c>
      <c r="C8" s="6">
        <v>720</v>
      </c>
      <c r="D8" s="6">
        <v>755</v>
      </c>
      <c r="E8" s="6">
        <v>800</v>
      </c>
      <c r="F8" s="13">
        <f>E8/D8*100</f>
        <v>105.96026490066225</v>
      </c>
      <c r="G8" s="6">
        <v>808</v>
      </c>
      <c r="H8" s="13">
        <f>G8/E8*100</f>
        <v>101</v>
      </c>
      <c r="I8" s="6">
        <v>1575</v>
      </c>
      <c r="J8" s="6">
        <v>1595</v>
      </c>
      <c r="K8" s="6">
        <v>1600</v>
      </c>
      <c r="L8" s="13">
        <f>K8/J8*100</f>
        <v>100.31347962382443</v>
      </c>
      <c r="M8" s="6">
        <v>1610</v>
      </c>
      <c r="N8" s="13">
        <f>M8/K8*100</f>
        <v>100.62500000000001</v>
      </c>
    </row>
    <row r="9" spans="1:14" s="9" customFormat="1" ht="61.5" customHeight="1" x14ac:dyDescent="0.35">
      <c r="A9" s="58" t="s">
        <v>115</v>
      </c>
      <c r="B9" s="59"/>
      <c r="C9" s="8">
        <f t="shared" ref="C9:I9" si="0">SUM(C8:C8)</f>
        <v>720</v>
      </c>
      <c r="D9" s="8">
        <f t="shared" si="0"/>
        <v>755</v>
      </c>
      <c r="E9" s="8">
        <f t="shared" si="0"/>
        <v>800</v>
      </c>
      <c r="F9" s="13">
        <f>E9/D9*100</f>
        <v>105.96026490066225</v>
      </c>
      <c r="G9" s="8">
        <f>SUM(G8:G8)</f>
        <v>808</v>
      </c>
      <c r="H9" s="13">
        <f>G9/E9*100</f>
        <v>101</v>
      </c>
      <c r="I9" s="8">
        <f t="shared" si="0"/>
        <v>1575</v>
      </c>
      <c r="J9" s="8">
        <f>SUM(J8:J8)</f>
        <v>1595</v>
      </c>
      <c r="K9" s="8">
        <f>SUM(K8:K8)</f>
        <v>1600</v>
      </c>
      <c r="L9" s="13">
        <f>K9/J9*100</f>
        <v>100.31347962382443</v>
      </c>
      <c r="M9" s="8">
        <f>SUM(M8:M8)</f>
        <v>1610</v>
      </c>
      <c r="N9" s="13">
        <f>M9/K9*100</f>
        <v>100.62500000000001</v>
      </c>
    </row>
  </sheetData>
  <mergeCells count="19">
    <mergeCell ref="A2:N2"/>
    <mergeCell ref="B3:N3"/>
    <mergeCell ref="A5:A7"/>
    <mergeCell ref="B5:B7"/>
    <mergeCell ref="C5:H5"/>
    <mergeCell ref="I5:N5"/>
    <mergeCell ref="F6:F7"/>
    <mergeCell ref="G6:G7"/>
    <mergeCell ref="H6:H7"/>
    <mergeCell ref="C6:C7"/>
    <mergeCell ref="D6:D7"/>
    <mergeCell ref="E6:E7"/>
    <mergeCell ref="I6:I7"/>
    <mergeCell ref="J6:J7"/>
    <mergeCell ref="K6:K7"/>
    <mergeCell ref="L6:L7"/>
    <mergeCell ref="M6:M7"/>
    <mergeCell ref="N6:N7"/>
    <mergeCell ref="A9:B9"/>
  </mergeCells>
  <pageMargins left="0.23622047244094491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30"/>
  <sheetViews>
    <sheetView workbookViewId="0">
      <selection activeCell="F1" sqref="F1"/>
    </sheetView>
  </sheetViews>
  <sheetFormatPr defaultRowHeight="12.75" x14ac:dyDescent="0.25"/>
  <cols>
    <col min="1" max="1" width="7.140625" style="14" customWidth="1"/>
    <col min="2" max="2" width="59.140625" style="17" customWidth="1"/>
    <col min="3" max="3" width="12.85546875" style="14" customWidth="1"/>
    <col min="4" max="7" width="14.140625" style="14" customWidth="1"/>
    <col min="8" max="246" width="9.140625" style="14"/>
    <col min="247" max="247" width="7.140625" style="14" customWidth="1"/>
    <col min="248" max="248" width="51.42578125" style="14" customWidth="1"/>
    <col min="249" max="252" width="10.42578125" style="14" customWidth="1"/>
    <col min="253" max="253" width="9.42578125" style="14" customWidth="1"/>
    <col min="254" max="254" width="10.42578125" style="14" customWidth="1"/>
    <col min="255" max="255" width="10.85546875" style="14" customWidth="1"/>
    <col min="256" max="256" width="10.42578125" style="14" customWidth="1"/>
    <col min="257" max="257" width="8.85546875" style="14" customWidth="1"/>
    <col min="258" max="258" width="10.42578125" style="14" customWidth="1"/>
    <col min="259" max="502" width="9.140625" style="14"/>
    <col min="503" max="503" width="7.140625" style="14" customWidth="1"/>
    <col min="504" max="504" width="51.42578125" style="14" customWidth="1"/>
    <col min="505" max="508" width="10.42578125" style="14" customWidth="1"/>
    <col min="509" max="509" width="9.42578125" style="14" customWidth="1"/>
    <col min="510" max="510" width="10.42578125" style="14" customWidth="1"/>
    <col min="511" max="511" width="10.85546875" style="14" customWidth="1"/>
    <col min="512" max="512" width="10.42578125" style="14" customWidth="1"/>
    <col min="513" max="513" width="8.85546875" style="14" customWidth="1"/>
    <col min="514" max="514" width="10.42578125" style="14" customWidth="1"/>
    <col min="515" max="758" width="9.140625" style="14"/>
    <col min="759" max="759" width="7.140625" style="14" customWidth="1"/>
    <col min="760" max="760" width="51.42578125" style="14" customWidth="1"/>
    <col min="761" max="764" width="10.42578125" style="14" customWidth="1"/>
    <col min="765" max="765" width="9.42578125" style="14" customWidth="1"/>
    <col min="766" max="766" width="10.42578125" style="14" customWidth="1"/>
    <col min="767" max="767" width="10.85546875" style="14" customWidth="1"/>
    <col min="768" max="768" width="10.42578125" style="14" customWidth="1"/>
    <col min="769" max="769" width="8.85546875" style="14" customWidth="1"/>
    <col min="770" max="770" width="10.42578125" style="14" customWidth="1"/>
    <col min="771" max="1014" width="9.140625" style="14"/>
    <col min="1015" max="1015" width="7.140625" style="14" customWidth="1"/>
    <col min="1016" max="1016" width="51.42578125" style="14" customWidth="1"/>
    <col min="1017" max="1020" width="10.42578125" style="14" customWidth="1"/>
    <col min="1021" max="1021" width="9.42578125" style="14" customWidth="1"/>
    <col min="1022" max="1022" width="10.42578125" style="14" customWidth="1"/>
    <col min="1023" max="1023" width="10.85546875" style="14" customWidth="1"/>
    <col min="1024" max="1024" width="10.42578125" style="14" customWidth="1"/>
    <col min="1025" max="1025" width="8.85546875" style="14" customWidth="1"/>
    <col min="1026" max="1026" width="10.42578125" style="14" customWidth="1"/>
    <col min="1027" max="1270" width="9.140625" style="14"/>
    <col min="1271" max="1271" width="7.140625" style="14" customWidth="1"/>
    <col min="1272" max="1272" width="51.42578125" style="14" customWidth="1"/>
    <col min="1273" max="1276" width="10.42578125" style="14" customWidth="1"/>
    <col min="1277" max="1277" width="9.42578125" style="14" customWidth="1"/>
    <col min="1278" max="1278" width="10.42578125" style="14" customWidth="1"/>
    <col min="1279" max="1279" width="10.85546875" style="14" customWidth="1"/>
    <col min="1280" max="1280" width="10.42578125" style="14" customWidth="1"/>
    <col min="1281" max="1281" width="8.85546875" style="14" customWidth="1"/>
    <col min="1282" max="1282" width="10.42578125" style="14" customWidth="1"/>
    <col min="1283" max="1526" width="9.140625" style="14"/>
    <col min="1527" max="1527" width="7.140625" style="14" customWidth="1"/>
    <col min="1528" max="1528" width="51.42578125" style="14" customWidth="1"/>
    <col min="1529" max="1532" width="10.42578125" style="14" customWidth="1"/>
    <col min="1533" max="1533" width="9.42578125" style="14" customWidth="1"/>
    <col min="1534" max="1534" width="10.42578125" style="14" customWidth="1"/>
    <col min="1535" max="1535" width="10.85546875" style="14" customWidth="1"/>
    <col min="1536" max="1536" width="10.42578125" style="14" customWidth="1"/>
    <col min="1537" max="1537" width="8.85546875" style="14" customWidth="1"/>
    <col min="1538" max="1538" width="10.42578125" style="14" customWidth="1"/>
    <col min="1539" max="1782" width="9.140625" style="14"/>
    <col min="1783" max="1783" width="7.140625" style="14" customWidth="1"/>
    <col min="1784" max="1784" width="51.42578125" style="14" customWidth="1"/>
    <col min="1785" max="1788" width="10.42578125" style="14" customWidth="1"/>
    <col min="1789" max="1789" width="9.42578125" style="14" customWidth="1"/>
    <col min="1790" max="1790" width="10.42578125" style="14" customWidth="1"/>
    <col min="1791" max="1791" width="10.85546875" style="14" customWidth="1"/>
    <col min="1792" max="1792" width="10.42578125" style="14" customWidth="1"/>
    <col min="1793" max="1793" width="8.85546875" style="14" customWidth="1"/>
    <col min="1794" max="1794" width="10.42578125" style="14" customWidth="1"/>
    <col min="1795" max="2038" width="9.140625" style="14"/>
    <col min="2039" max="2039" width="7.140625" style="14" customWidth="1"/>
    <col min="2040" max="2040" width="51.42578125" style="14" customWidth="1"/>
    <col min="2041" max="2044" width="10.42578125" style="14" customWidth="1"/>
    <col min="2045" max="2045" width="9.42578125" style="14" customWidth="1"/>
    <col min="2046" max="2046" width="10.42578125" style="14" customWidth="1"/>
    <col min="2047" max="2047" width="10.85546875" style="14" customWidth="1"/>
    <col min="2048" max="2048" width="10.42578125" style="14" customWidth="1"/>
    <col min="2049" max="2049" width="8.85546875" style="14" customWidth="1"/>
    <col min="2050" max="2050" width="10.42578125" style="14" customWidth="1"/>
    <col min="2051" max="2294" width="9.140625" style="14"/>
    <col min="2295" max="2295" width="7.140625" style="14" customWidth="1"/>
    <col min="2296" max="2296" width="51.42578125" style="14" customWidth="1"/>
    <col min="2297" max="2300" width="10.42578125" style="14" customWidth="1"/>
    <col min="2301" max="2301" width="9.42578125" style="14" customWidth="1"/>
    <col min="2302" max="2302" width="10.42578125" style="14" customWidth="1"/>
    <col min="2303" max="2303" width="10.85546875" style="14" customWidth="1"/>
    <col min="2304" max="2304" width="10.42578125" style="14" customWidth="1"/>
    <col min="2305" max="2305" width="8.85546875" style="14" customWidth="1"/>
    <col min="2306" max="2306" width="10.42578125" style="14" customWidth="1"/>
    <col min="2307" max="2550" width="9.140625" style="14"/>
    <col min="2551" max="2551" width="7.140625" style="14" customWidth="1"/>
    <col min="2552" max="2552" width="51.42578125" style="14" customWidth="1"/>
    <col min="2553" max="2556" width="10.42578125" style="14" customWidth="1"/>
    <col min="2557" max="2557" width="9.42578125" style="14" customWidth="1"/>
    <col min="2558" max="2558" width="10.42578125" style="14" customWidth="1"/>
    <col min="2559" max="2559" width="10.85546875" style="14" customWidth="1"/>
    <col min="2560" max="2560" width="10.42578125" style="14" customWidth="1"/>
    <col min="2561" max="2561" width="8.85546875" style="14" customWidth="1"/>
    <col min="2562" max="2562" width="10.42578125" style="14" customWidth="1"/>
    <col min="2563" max="2806" width="9.140625" style="14"/>
    <col min="2807" max="2807" width="7.140625" style="14" customWidth="1"/>
    <col min="2808" max="2808" width="51.42578125" style="14" customWidth="1"/>
    <col min="2809" max="2812" width="10.42578125" style="14" customWidth="1"/>
    <col min="2813" max="2813" width="9.42578125" style="14" customWidth="1"/>
    <col min="2814" max="2814" width="10.42578125" style="14" customWidth="1"/>
    <col min="2815" max="2815" width="10.85546875" style="14" customWidth="1"/>
    <col min="2816" max="2816" width="10.42578125" style="14" customWidth="1"/>
    <col min="2817" max="2817" width="8.85546875" style="14" customWidth="1"/>
    <col min="2818" max="2818" width="10.42578125" style="14" customWidth="1"/>
    <col min="2819" max="3062" width="9.140625" style="14"/>
    <col min="3063" max="3063" width="7.140625" style="14" customWidth="1"/>
    <col min="3064" max="3064" width="51.42578125" style="14" customWidth="1"/>
    <col min="3065" max="3068" width="10.42578125" style="14" customWidth="1"/>
    <col min="3069" max="3069" width="9.42578125" style="14" customWidth="1"/>
    <col min="3070" max="3070" width="10.42578125" style="14" customWidth="1"/>
    <col min="3071" max="3071" width="10.85546875" style="14" customWidth="1"/>
    <col min="3072" max="3072" width="10.42578125" style="14" customWidth="1"/>
    <col min="3073" max="3073" width="8.85546875" style="14" customWidth="1"/>
    <col min="3074" max="3074" width="10.42578125" style="14" customWidth="1"/>
    <col min="3075" max="3318" width="9.140625" style="14"/>
    <col min="3319" max="3319" width="7.140625" style="14" customWidth="1"/>
    <col min="3320" max="3320" width="51.42578125" style="14" customWidth="1"/>
    <col min="3321" max="3324" width="10.42578125" style="14" customWidth="1"/>
    <col min="3325" max="3325" width="9.42578125" style="14" customWidth="1"/>
    <col min="3326" max="3326" width="10.42578125" style="14" customWidth="1"/>
    <col min="3327" max="3327" width="10.85546875" style="14" customWidth="1"/>
    <col min="3328" max="3328" width="10.42578125" style="14" customWidth="1"/>
    <col min="3329" max="3329" width="8.85546875" style="14" customWidth="1"/>
    <col min="3330" max="3330" width="10.42578125" style="14" customWidth="1"/>
    <col min="3331" max="3574" width="9.140625" style="14"/>
    <col min="3575" max="3575" width="7.140625" style="14" customWidth="1"/>
    <col min="3576" max="3576" width="51.42578125" style="14" customWidth="1"/>
    <col min="3577" max="3580" width="10.42578125" style="14" customWidth="1"/>
    <col min="3581" max="3581" width="9.42578125" style="14" customWidth="1"/>
    <col min="3582" max="3582" width="10.42578125" style="14" customWidth="1"/>
    <col min="3583" max="3583" width="10.85546875" style="14" customWidth="1"/>
    <col min="3584" max="3584" width="10.42578125" style="14" customWidth="1"/>
    <col min="3585" max="3585" width="8.85546875" style="14" customWidth="1"/>
    <col min="3586" max="3586" width="10.42578125" style="14" customWidth="1"/>
    <col min="3587" max="3830" width="9.140625" style="14"/>
    <col min="3831" max="3831" width="7.140625" style="14" customWidth="1"/>
    <col min="3832" max="3832" width="51.42578125" style="14" customWidth="1"/>
    <col min="3833" max="3836" width="10.42578125" style="14" customWidth="1"/>
    <col min="3837" max="3837" width="9.42578125" style="14" customWidth="1"/>
    <col min="3838" max="3838" width="10.42578125" style="14" customWidth="1"/>
    <col min="3839" max="3839" width="10.85546875" style="14" customWidth="1"/>
    <col min="3840" max="3840" width="10.42578125" style="14" customWidth="1"/>
    <col min="3841" max="3841" width="8.85546875" style="14" customWidth="1"/>
    <col min="3842" max="3842" width="10.42578125" style="14" customWidth="1"/>
    <col min="3843" max="4086" width="9.140625" style="14"/>
    <col min="4087" max="4087" width="7.140625" style="14" customWidth="1"/>
    <col min="4088" max="4088" width="51.42578125" style="14" customWidth="1"/>
    <col min="4089" max="4092" width="10.42578125" style="14" customWidth="1"/>
    <col min="4093" max="4093" width="9.42578125" style="14" customWidth="1"/>
    <col min="4094" max="4094" width="10.42578125" style="14" customWidth="1"/>
    <col min="4095" max="4095" width="10.85546875" style="14" customWidth="1"/>
    <col min="4096" max="4096" width="10.42578125" style="14" customWidth="1"/>
    <col min="4097" max="4097" width="8.85546875" style="14" customWidth="1"/>
    <col min="4098" max="4098" width="10.42578125" style="14" customWidth="1"/>
    <col min="4099" max="4342" width="9.140625" style="14"/>
    <col min="4343" max="4343" width="7.140625" style="14" customWidth="1"/>
    <col min="4344" max="4344" width="51.42578125" style="14" customWidth="1"/>
    <col min="4345" max="4348" width="10.42578125" style="14" customWidth="1"/>
    <col min="4349" max="4349" width="9.42578125" style="14" customWidth="1"/>
    <col min="4350" max="4350" width="10.42578125" style="14" customWidth="1"/>
    <col min="4351" max="4351" width="10.85546875" style="14" customWidth="1"/>
    <col min="4352" max="4352" width="10.42578125" style="14" customWidth="1"/>
    <col min="4353" max="4353" width="8.85546875" style="14" customWidth="1"/>
    <col min="4354" max="4354" width="10.42578125" style="14" customWidth="1"/>
    <col min="4355" max="4598" width="9.140625" style="14"/>
    <col min="4599" max="4599" width="7.140625" style="14" customWidth="1"/>
    <col min="4600" max="4600" width="51.42578125" style="14" customWidth="1"/>
    <col min="4601" max="4604" width="10.42578125" style="14" customWidth="1"/>
    <col min="4605" max="4605" width="9.42578125" style="14" customWidth="1"/>
    <col min="4606" max="4606" width="10.42578125" style="14" customWidth="1"/>
    <col min="4607" max="4607" width="10.85546875" style="14" customWidth="1"/>
    <col min="4608" max="4608" width="10.42578125" style="14" customWidth="1"/>
    <col min="4609" max="4609" width="8.85546875" style="14" customWidth="1"/>
    <col min="4610" max="4610" width="10.42578125" style="14" customWidth="1"/>
    <col min="4611" max="4854" width="9.140625" style="14"/>
    <col min="4855" max="4855" width="7.140625" style="14" customWidth="1"/>
    <col min="4856" max="4856" width="51.42578125" style="14" customWidth="1"/>
    <col min="4857" max="4860" width="10.42578125" style="14" customWidth="1"/>
    <col min="4861" max="4861" width="9.42578125" style="14" customWidth="1"/>
    <col min="4862" max="4862" width="10.42578125" style="14" customWidth="1"/>
    <col min="4863" max="4863" width="10.85546875" style="14" customWidth="1"/>
    <col min="4864" max="4864" width="10.42578125" style="14" customWidth="1"/>
    <col min="4865" max="4865" width="8.85546875" style="14" customWidth="1"/>
    <col min="4866" max="4866" width="10.42578125" style="14" customWidth="1"/>
    <col min="4867" max="5110" width="9.140625" style="14"/>
    <col min="5111" max="5111" width="7.140625" style="14" customWidth="1"/>
    <col min="5112" max="5112" width="51.42578125" style="14" customWidth="1"/>
    <col min="5113" max="5116" width="10.42578125" style="14" customWidth="1"/>
    <col min="5117" max="5117" width="9.42578125" style="14" customWidth="1"/>
    <col min="5118" max="5118" width="10.42578125" style="14" customWidth="1"/>
    <col min="5119" max="5119" width="10.85546875" style="14" customWidth="1"/>
    <col min="5120" max="5120" width="10.42578125" style="14" customWidth="1"/>
    <col min="5121" max="5121" width="8.85546875" style="14" customWidth="1"/>
    <col min="5122" max="5122" width="10.42578125" style="14" customWidth="1"/>
    <col min="5123" max="5366" width="9.140625" style="14"/>
    <col min="5367" max="5367" width="7.140625" style="14" customWidth="1"/>
    <col min="5368" max="5368" width="51.42578125" style="14" customWidth="1"/>
    <col min="5369" max="5372" width="10.42578125" style="14" customWidth="1"/>
    <col min="5373" max="5373" width="9.42578125" style="14" customWidth="1"/>
    <col min="5374" max="5374" width="10.42578125" style="14" customWidth="1"/>
    <col min="5375" max="5375" width="10.85546875" style="14" customWidth="1"/>
    <col min="5376" max="5376" width="10.42578125" style="14" customWidth="1"/>
    <col min="5377" max="5377" width="8.85546875" style="14" customWidth="1"/>
    <col min="5378" max="5378" width="10.42578125" style="14" customWidth="1"/>
    <col min="5379" max="5622" width="9.140625" style="14"/>
    <col min="5623" max="5623" width="7.140625" style="14" customWidth="1"/>
    <col min="5624" max="5624" width="51.42578125" style="14" customWidth="1"/>
    <col min="5625" max="5628" width="10.42578125" style="14" customWidth="1"/>
    <col min="5629" max="5629" width="9.42578125" style="14" customWidth="1"/>
    <col min="5630" max="5630" width="10.42578125" style="14" customWidth="1"/>
    <col min="5631" max="5631" width="10.85546875" style="14" customWidth="1"/>
    <col min="5632" max="5632" width="10.42578125" style="14" customWidth="1"/>
    <col min="5633" max="5633" width="8.85546875" style="14" customWidth="1"/>
    <col min="5634" max="5634" width="10.42578125" style="14" customWidth="1"/>
    <col min="5635" max="5878" width="9.140625" style="14"/>
    <col min="5879" max="5879" width="7.140625" style="14" customWidth="1"/>
    <col min="5880" max="5880" width="51.42578125" style="14" customWidth="1"/>
    <col min="5881" max="5884" width="10.42578125" style="14" customWidth="1"/>
    <col min="5885" max="5885" width="9.42578125" style="14" customWidth="1"/>
    <col min="5886" max="5886" width="10.42578125" style="14" customWidth="1"/>
    <col min="5887" max="5887" width="10.85546875" style="14" customWidth="1"/>
    <col min="5888" max="5888" width="10.42578125" style="14" customWidth="1"/>
    <col min="5889" max="5889" width="8.85546875" style="14" customWidth="1"/>
    <col min="5890" max="5890" width="10.42578125" style="14" customWidth="1"/>
    <col min="5891" max="6134" width="9.140625" style="14"/>
    <col min="6135" max="6135" width="7.140625" style="14" customWidth="1"/>
    <col min="6136" max="6136" width="51.42578125" style="14" customWidth="1"/>
    <col min="6137" max="6140" width="10.42578125" style="14" customWidth="1"/>
    <col min="6141" max="6141" width="9.42578125" style="14" customWidth="1"/>
    <col min="6142" max="6142" width="10.42578125" style="14" customWidth="1"/>
    <col min="6143" max="6143" width="10.85546875" style="14" customWidth="1"/>
    <col min="6144" max="6144" width="10.42578125" style="14" customWidth="1"/>
    <col min="6145" max="6145" width="8.85546875" style="14" customWidth="1"/>
    <col min="6146" max="6146" width="10.42578125" style="14" customWidth="1"/>
    <col min="6147" max="6390" width="9.140625" style="14"/>
    <col min="6391" max="6391" width="7.140625" style="14" customWidth="1"/>
    <col min="6392" max="6392" width="51.42578125" style="14" customWidth="1"/>
    <col min="6393" max="6396" width="10.42578125" style="14" customWidth="1"/>
    <col min="6397" max="6397" width="9.42578125" style="14" customWidth="1"/>
    <col min="6398" max="6398" width="10.42578125" style="14" customWidth="1"/>
    <col min="6399" max="6399" width="10.85546875" style="14" customWidth="1"/>
    <col min="6400" max="6400" width="10.42578125" style="14" customWidth="1"/>
    <col min="6401" max="6401" width="8.85546875" style="14" customWidth="1"/>
    <col min="6402" max="6402" width="10.42578125" style="14" customWidth="1"/>
    <col min="6403" max="6646" width="9.140625" style="14"/>
    <col min="6647" max="6647" width="7.140625" style="14" customWidth="1"/>
    <col min="6648" max="6648" width="51.42578125" style="14" customWidth="1"/>
    <col min="6649" max="6652" width="10.42578125" style="14" customWidth="1"/>
    <col min="6653" max="6653" width="9.42578125" style="14" customWidth="1"/>
    <col min="6654" max="6654" width="10.42578125" style="14" customWidth="1"/>
    <col min="6655" max="6655" width="10.85546875" style="14" customWidth="1"/>
    <col min="6656" max="6656" width="10.42578125" style="14" customWidth="1"/>
    <col min="6657" max="6657" width="8.85546875" style="14" customWidth="1"/>
    <col min="6658" max="6658" width="10.42578125" style="14" customWidth="1"/>
    <col min="6659" max="6902" width="9.140625" style="14"/>
    <col min="6903" max="6903" width="7.140625" style="14" customWidth="1"/>
    <col min="6904" max="6904" width="51.42578125" style="14" customWidth="1"/>
    <col min="6905" max="6908" width="10.42578125" style="14" customWidth="1"/>
    <col min="6909" max="6909" width="9.42578125" style="14" customWidth="1"/>
    <col min="6910" max="6910" width="10.42578125" style="14" customWidth="1"/>
    <col min="6911" max="6911" width="10.85546875" style="14" customWidth="1"/>
    <col min="6912" max="6912" width="10.42578125" style="14" customWidth="1"/>
    <col min="6913" max="6913" width="8.85546875" style="14" customWidth="1"/>
    <col min="6914" max="6914" width="10.42578125" style="14" customWidth="1"/>
    <col min="6915" max="7158" width="9.140625" style="14"/>
    <col min="7159" max="7159" width="7.140625" style="14" customWidth="1"/>
    <col min="7160" max="7160" width="51.42578125" style="14" customWidth="1"/>
    <col min="7161" max="7164" width="10.42578125" style="14" customWidth="1"/>
    <col min="7165" max="7165" width="9.42578125" style="14" customWidth="1"/>
    <col min="7166" max="7166" width="10.42578125" style="14" customWidth="1"/>
    <col min="7167" max="7167" width="10.85546875" style="14" customWidth="1"/>
    <col min="7168" max="7168" width="10.42578125" style="14" customWidth="1"/>
    <col min="7169" max="7169" width="8.85546875" style="14" customWidth="1"/>
    <col min="7170" max="7170" width="10.42578125" style="14" customWidth="1"/>
    <col min="7171" max="7414" width="9.140625" style="14"/>
    <col min="7415" max="7415" width="7.140625" style="14" customWidth="1"/>
    <col min="7416" max="7416" width="51.42578125" style="14" customWidth="1"/>
    <col min="7417" max="7420" width="10.42578125" style="14" customWidth="1"/>
    <col min="7421" max="7421" width="9.42578125" style="14" customWidth="1"/>
    <col min="7422" max="7422" width="10.42578125" style="14" customWidth="1"/>
    <col min="7423" max="7423" width="10.85546875" style="14" customWidth="1"/>
    <col min="7424" max="7424" width="10.42578125" style="14" customWidth="1"/>
    <col min="7425" max="7425" width="8.85546875" style="14" customWidth="1"/>
    <col min="7426" max="7426" width="10.42578125" style="14" customWidth="1"/>
    <col min="7427" max="7670" width="9.140625" style="14"/>
    <col min="7671" max="7671" width="7.140625" style="14" customWidth="1"/>
    <col min="7672" max="7672" width="51.42578125" style="14" customWidth="1"/>
    <col min="7673" max="7676" width="10.42578125" style="14" customWidth="1"/>
    <col min="7677" max="7677" width="9.42578125" style="14" customWidth="1"/>
    <col min="7678" max="7678" width="10.42578125" style="14" customWidth="1"/>
    <col min="7679" max="7679" width="10.85546875" style="14" customWidth="1"/>
    <col min="7680" max="7680" width="10.42578125" style="14" customWidth="1"/>
    <col min="7681" max="7681" width="8.85546875" style="14" customWidth="1"/>
    <col min="7682" max="7682" width="10.42578125" style="14" customWidth="1"/>
    <col min="7683" max="7926" width="9.140625" style="14"/>
    <col min="7927" max="7927" width="7.140625" style="14" customWidth="1"/>
    <col min="7928" max="7928" width="51.42578125" style="14" customWidth="1"/>
    <col min="7929" max="7932" width="10.42578125" style="14" customWidth="1"/>
    <col min="7933" max="7933" width="9.42578125" style="14" customWidth="1"/>
    <col min="7934" max="7934" width="10.42578125" style="14" customWidth="1"/>
    <col min="7935" max="7935" width="10.85546875" style="14" customWidth="1"/>
    <col min="7936" max="7936" width="10.42578125" style="14" customWidth="1"/>
    <col min="7937" max="7937" width="8.85546875" style="14" customWidth="1"/>
    <col min="7938" max="7938" width="10.42578125" style="14" customWidth="1"/>
    <col min="7939" max="8182" width="9.140625" style="14"/>
    <col min="8183" max="8183" width="7.140625" style="14" customWidth="1"/>
    <col min="8184" max="8184" width="51.42578125" style="14" customWidth="1"/>
    <col min="8185" max="8188" width="10.42578125" style="14" customWidth="1"/>
    <col min="8189" max="8189" width="9.42578125" style="14" customWidth="1"/>
    <col min="8190" max="8190" width="10.42578125" style="14" customWidth="1"/>
    <col min="8191" max="8191" width="10.85546875" style="14" customWidth="1"/>
    <col min="8192" max="8192" width="10.42578125" style="14" customWidth="1"/>
    <col min="8193" max="8193" width="8.85546875" style="14" customWidth="1"/>
    <col min="8194" max="8194" width="10.42578125" style="14" customWidth="1"/>
    <col min="8195" max="8438" width="9.140625" style="14"/>
    <col min="8439" max="8439" width="7.140625" style="14" customWidth="1"/>
    <col min="8440" max="8440" width="51.42578125" style="14" customWidth="1"/>
    <col min="8441" max="8444" width="10.42578125" style="14" customWidth="1"/>
    <col min="8445" max="8445" width="9.42578125" style="14" customWidth="1"/>
    <col min="8446" max="8446" width="10.42578125" style="14" customWidth="1"/>
    <col min="8447" max="8447" width="10.85546875" style="14" customWidth="1"/>
    <col min="8448" max="8448" width="10.42578125" style="14" customWidth="1"/>
    <col min="8449" max="8449" width="8.85546875" style="14" customWidth="1"/>
    <col min="8450" max="8450" width="10.42578125" style="14" customWidth="1"/>
    <col min="8451" max="8694" width="9.140625" style="14"/>
    <col min="8695" max="8695" width="7.140625" style="14" customWidth="1"/>
    <col min="8696" max="8696" width="51.42578125" style="14" customWidth="1"/>
    <col min="8697" max="8700" width="10.42578125" style="14" customWidth="1"/>
    <col min="8701" max="8701" width="9.42578125" style="14" customWidth="1"/>
    <col min="8702" max="8702" width="10.42578125" style="14" customWidth="1"/>
    <col min="8703" max="8703" width="10.85546875" style="14" customWidth="1"/>
    <col min="8704" max="8704" width="10.42578125" style="14" customWidth="1"/>
    <col min="8705" max="8705" width="8.85546875" style="14" customWidth="1"/>
    <col min="8706" max="8706" width="10.42578125" style="14" customWidth="1"/>
    <col min="8707" max="8950" width="9.140625" style="14"/>
    <col min="8951" max="8951" width="7.140625" style="14" customWidth="1"/>
    <col min="8952" max="8952" width="51.42578125" style="14" customWidth="1"/>
    <col min="8953" max="8956" width="10.42578125" style="14" customWidth="1"/>
    <col min="8957" max="8957" width="9.42578125" style="14" customWidth="1"/>
    <col min="8958" max="8958" width="10.42578125" style="14" customWidth="1"/>
    <col min="8959" max="8959" width="10.85546875" style="14" customWidth="1"/>
    <col min="8960" max="8960" width="10.42578125" style="14" customWidth="1"/>
    <col min="8961" max="8961" width="8.85546875" style="14" customWidth="1"/>
    <col min="8962" max="8962" width="10.42578125" style="14" customWidth="1"/>
    <col min="8963" max="9206" width="9.140625" style="14"/>
    <col min="9207" max="9207" width="7.140625" style="14" customWidth="1"/>
    <col min="9208" max="9208" width="51.42578125" style="14" customWidth="1"/>
    <col min="9209" max="9212" width="10.42578125" style="14" customWidth="1"/>
    <col min="9213" max="9213" width="9.42578125" style="14" customWidth="1"/>
    <col min="9214" max="9214" width="10.42578125" style="14" customWidth="1"/>
    <col min="9215" max="9215" width="10.85546875" style="14" customWidth="1"/>
    <col min="9216" max="9216" width="10.42578125" style="14" customWidth="1"/>
    <col min="9217" max="9217" width="8.85546875" style="14" customWidth="1"/>
    <col min="9218" max="9218" width="10.42578125" style="14" customWidth="1"/>
    <col min="9219" max="9462" width="9.140625" style="14"/>
    <col min="9463" max="9463" width="7.140625" style="14" customWidth="1"/>
    <col min="9464" max="9464" width="51.42578125" style="14" customWidth="1"/>
    <col min="9465" max="9468" width="10.42578125" style="14" customWidth="1"/>
    <col min="9469" max="9469" width="9.42578125" style="14" customWidth="1"/>
    <col min="9470" max="9470" width="10.42578125" style="14" customWidth="1"/>
    <col min="9471" max="9471" width="10.85546875" style="14" customWidth="1"/>
    <col min="9472" max="9472" width="10.42578125" style="14" customWidth="1"/>
    <col min="9473" max="9473" width="8.85546875" style="14" customWidth="1"/>
    <col min="9474" max="9474" width="10.42578125" style="14" customWidth="1"/>
    <col min="9475" max="9718" width="9.140625" style="14"/>
    <col min="9719" max="9719" width="7.140625" style="14" customWidth="1"/>
    <col min="9720" max="9720" width="51.42578125" style="14" customWidth="1"/>
    <col min="9721" max="9724" width="10.42578125" style="14" customWidth="1"/>
    <col min="9725" max="9725" width="9.42578125" style="14" customWidth="1"/>
    <col min="9726" max="9726" width="10.42578125" style="14" customWidth="1"/>
    <col min="9727" max="9727" width="10.85546875" style="14" customWidth="1"/>
    <col min="9728" max="9728" width="10.42578125" style="14" customWidth="1"/>
    <col min="9729" max="9729" width="8.85546875" style="14" customWidth="1"/>
    <col min="9730" max="9730" width="10.42578125" style="14" customWidth="1"/>
    <col min="9731" max="9974" width="9.140625" style="14"/>
    <col min="9975" max="9975" width="7.140625" style="14" customWidth="1"/>
    <col min="9976" max="9976" width="51.42578125" style="14" customWidth="1"/>
    <col min="9977" max="9980" width="10.42578125" style="14" customWidth="1"/>
    <col min="9981" max="9981" width="9.42578125" style="14" customWidth="1"/>
    <col min="9982" max="9982" width="10.42578125" style="14" customWidth="1"/>
    <col min="9983" max="9983" width="10.85546875" style="14" customWidth="1"/>
    <col min="9984" max="9984" width="10.42578125" style="14" customWidth="1"/>
    <col min="9985" max="9985" width="8.85546875" style="14" customWidth="1"/>
    <col min="9986" max="9986" width="10.42578125" style="14" customWidth="1"/>
    <col min="9987" max="10230" width="9.140625" style="14"/>
    <col min="10231" max="10231" width="7.140625" style="14" customWidth="1"/>
    <col min="10232" max="10232" width="51.42578125" style="14" customWidth="1"/>
    <col min="10233" max="10236" width="10.42578125" style="14" customWidth="1"/>
    <col min="10237" max="10237" width="9.42578125" style="14" customWidth="1"/>
    <col min="10238" max="10238" width="10.42578125" style="14" customWidth="1"/>
    <col min="10239" max="10239" width="10.85546875" style="14" customWidth="1"/>
    <col min="10240" max="10240" width="10.42578125" style="14" customWidth="1"/>
    <col min="10241" max="10241" width="8.85546875" style="14" customWidth="1"/>
    <col min="10242" max="10242" width="10.42578125" style="14" customWidth="1"/>
    <col min="10243" max="10486" width="9.140625" style="14"/>
    <col min="10487" max="10487" width="7.140625" style="14" customWidth="1"/>
    <col min="10488" max="10488" width="51.42578125" style="14" customWidth="1"/>
    <col min="10489" max="10492" width="10.42578125" style="14" customWidth="1"/>
    <col min="10493" max="10493" width="9.42578125" style="14" customWidth="1"/>
    <col min="10494" max="10494" width="10.42578125" style="14" customWidth="1"/>
    <col min="10495" max="10495" width="10.85546875" style="14" customWidth="1"/>
    <col min="10496" max="10496" width="10.42578125" style="14" customWidth="1"/>
    <col min="10497" max="10497" width="8.85546875" style="14" customWidth="1"/>
    <col min="10498" max="10498" width="10.42578125" style="14" customWidth="1"/>
    <col min="10499" max="10742" width="9.140625" style="14"/>
    <col min="10743" max="10743" width="7.140625" style="14" customWidth="1"/>
    <col min="10744" max="10744" width="51.42578125" style="14" customWidth="1"/>
    <col min="10745" max="10748" width="10.42578125" style="14" customWidth="1"/>
    <col min="10749" max="10749" width="9.42578125" style="14" customWidth="1"/>
    <col min="10750" max="10750" width="10.42578125" style="14" customWidth="1"/>
    <col min="10751" max="10751" width="10.85546875" style="14" customWidth="1"/>
    <col min="10752" max="10752" width="10.42578125" style="14" customWidth="1"/>
    <col min="10753" max="10753" width="8.85546875" style="14" customWidth="1"/>
    <col min="10754" max="10754" width="10.42578125" style="14" customWidth="1"/>
    <col min="10755" max="10998" width="9.140625" style="14"/>
    <col min="10999" max="10999" width="7.140625" style="14" customWidth="1"/>
    <col min="11000" max="11000" width="51.42578125" style="14" customWidth="1"/>
    <col min="11001" max="11004" width="10.42578125" style="14" customWidth="1"/>
    <col min="11005" max="11005" width="9.42578125" style="14" customWidth="1"/>
    <col min="11006" max="11006" width="10.42578125" style="14" customWidth="1"/>
    <col min="11007" max="11007" width="10.85546875" style="14" customWidth="1"/>
    <col min="11008" max="11008" width="10.42578125" style="14" customWidth="1"/>
    <col min="11009" max="11009" width="8.85546875" style="14" customWidth="1"/>
    <col min="11010" max="11010" width="10.42578125" style="14" customWidth="1"/>
    <col min="11011" max="11254" width="9.140625" style="14"/>
    <col min="11255" max="11255" width="7.140625" style="14" customWidth="1"/>
    <col min="11256" max="11256" width="51.42578125" style="14" customWidth="1"/>
    <col min="11257" max="11260" width="10.42578125" style="14" customWidth="1"/>
    <col min="11261" max="11261" width="9.42578125" style="14" customWidth="1"/>
    <col min="11262" max="11262" width="10.42578125" style="14" customWidth="1"/>
    <col min="11263" max="11263" width="10.85546875" style="14" customWidth="1"/>
    <col min="11264" max="11264" width="10.42578125" style="14" customWidth="1"/>
    <col min="11265" max="11265" width="8.85546875" style="14" customWidth="1"/>
    <col min="11266" max="11266" width="10.42578125" style="14" customWidth="1"/>
    <col min="11267" max="11510" width="9.140625" style="14"/>
    <col min="11511" max="11511" width="7.140625" style="14" customWidth="1"/>
    <col min="11512" max="11512" width="51.42578125" style="14" customWidth="1"/>
    <col min="11513" max="11516" width="10.42578125" style="14" customWidth="1"/>
    <col min="11517" max="11517" width="9.42578125" style="14" customWidth="1"/>
    <col min="11518" max="11518" width="10.42578125" style="14" customWidth="1"/>
    <col min="11519" max="11519" width="10.85546875" style="14" customWidth="1"/>
    <col min="11520" max="11520" width="10.42578125" style="14" customWidth="1"/>
    <col min="11521" max="11521" width="8.85546875" style="14" customWidth="1"/>
    <col min="11522" max="11522" width="10.42578125" style="14" customWidth="1"/>
    <col min="11523" max="11766" width="9.140625" style="14"/>
    <col min="11767" max="11767" width="7.140625" style="14" customWidth="1"/>
    <col min="11768" max="11768" width="51.42578125" style="14" customWidth="1"/>
    <col min="11769" max="11772" width="10.42578125" style="14" customWidth="1"/>
    <col min="11773" max="11773" width="9.42578125" style="14" customWidth="1"/>
    <col min="11774" max="11774" width="10.42578125" style="14" customWidth="1"/>
    <col min="11775" max="11775" width="10.85546875" style="14" customWidth="1"/>
    <col min="11776" max="11776" width="10.42578125" style="14" customWidth="1"/>
    <col min="11777" max="11777" width="8.85546875" style="14" customWidth="1"/>
    <col min="11778" max="11778" width="10.42578125" style="14" customWidth="1"/>
    <col min="11779" max="12022" width="9.140625" style="14"/>
    <col min="12023" max="12023" width="7.140625" style="14" customWidth="1"/>
    <col min="12024" max="12024" width="51.42578125" style="14" customWidth="1"/>
    <col min="12025" max="12028" width="10.42578125" style="14" customWidth="1"/>
    <col min="12029" max="12029" width="9.42578125" style="14" customWidth="1"/>
    <col min="12030" max="12030" width="10.42578125" style="14" customWidth="1"/>
    <col min="12031" max="12031" width="10.85546875" style="14" customWidth="1"/>
    <col min="12032" max="12032" width="10.42578125" style="14" customWidth="1"/>
    <col min="12033" max="12033" width="8.85546875" style="14" customWidth="1"/>
    <col min="12034" max="12034" width="10.42578125" style="14" customWidth="1"/>
    <col min="12035" max="12278" width="9.140625" style="14"/>
    <col min="12279" max="12279" width="7.140625" style="14" customWidth="1"/>
    <col min="12280" max="12280" width="51.42578125" style="14" customWidth="1"/>
    <col min="12281" max="12284" width="10.42578125" style="14" customWidth="1"/>
    <col min="12285" max="12285" width="9.42578125" style="14" customWidth="1"/>
    <col min="12286" max="12286" width="10.42578125" style="14" customWidth="1"/>
    <col min="12287" max="12287" width="10.85546875" style="14" customWidth="1"/>
    <col min="12288" max="12288" width="10.42578125" style="14" customWidth="1"/>
    <col min="12289" max="12289" width="8.85546875" style="14" customWidth="1"/>
    <col min="12290" max="12290" width="10.42578125" style="14" customWidth="1"/>
    <col min="12291" max="12534" width="9.140625" style="14"/>
    <col min="12535" max="12535" width="7.140625" style="14" customWidth="1"/>
    <col min="12536" max="12536" width="51.42578125" style="14" customWidth="1"/>
    <col min="12537" max="12540" width="10.42578125" style="14" customWidth="1"/>
    <col min="12541" max="12541" width="9.42578125" style="14" customWidth="1"/>
    <col min="12542" max="12542" width="10.42578125" style="14" customWidth="1"/>
    <col min="12543" max="12543" width="10.85546875" style="14" customWidth="1"/>
    <col min="12544" max="12544" width="10.42578125" style="14" customWidth="1"/>
    <col min="12545" max="12545" width="8.85546875" style="14" customWidth="1"/>
    <col min="12546" max="12546" width="10.42578125" style="14" customWidth="1"/>
    <col min="12547" max="12790" width="9.140625" style="14"/>
    <col min="12791" max="12791" width="7.140625" style="14" customWidth="1"/>
    <col min="12792" max="12792" width="51.42578125" style="14" customWidth="1"/>
    <col min="12793" max="12796" width="10.42578125" style="14" customWidth="1"/>
    <col min="12797" max="12797" width="9.42578125" style="14" customWidth="1"/>
    <col min="12798" max="12798" width="10.42578125" style="14" customWidth="1"/>
    <col min="12799" max="12799" width="10.85546875" style="14" customWidth="1"/>
    <col min="12800" max="12800" width="10.42578125" style="14" customWidth="1"/>
    <col min="12801" max="12801" width="8.85546875" style="14" customWidth="1"/>
    <col min="12802" max="12802" width="10.42578125" style="14" customWidth="1"/>
    <col min="12803" max="13046" width="9.140625" style="14"/>
    <col min="13047" max="13047" width="7.140625" style="14" customWidth="1"/>
    <col min="13048" max="13048" width="51.42578125" style="14" customWidth="1"/>
    <col min="13049" max="13052" width="10.42578125" style="14" customWidth="1"/>
    <col min="13053" max="13053" width="9.42578125" style="14" customWidth="1"/>
    <col min="13054" max="13054" width="10.42578125" style="14" customWidth="1"/>
    <col min="13055" max="13055" width="10.85546875" style="14" customWidth="1"/>
    <col min="13056" max="13056" width="10.42578125" style="14" customWidth="1"/>
    <col min="13057" max="13057" width="8.85546875" style="14" customWidth="1"/>
    <col min="13058" max="13058" width="10.42578125" style="14" customWidth="1"/>
    <col min="13059" max="13302" width="9.140625" style="14"/>
    <col min="13303" max="13303" width="7.140625" style="14" customWidth="1"/>
    <col min="13304" max="13304" width="51.42578125" style="14" customWidth="1"/>
    <col min="13305" max="13308" width="10.42578125" style="14" customWidth="1"/>
    <col min="13309" max="13309" width="9.42578125" style="14" customWidth="1"/>
    <col min="13310" max="13310" width="10.42578125" style="14" customWidth="1"/>
    <col min="13311" max="13311" width="10.85546875" style="14" customWidth="1"/>
    <col min="13312" max="13312" width="10.42578125" style="14" customWidth="1"/>
    <col min="13313" max="13313" width="8.85546875" style="14" customWidth="1"/>
    <col min="13314" max="13314" width="10.42578125" style="14" customWidth="1"/>
    <col min="13315" max="13558" width="9.140625" style="14"/>
    <col min="13559" max="13559" width="7.140625" style="14" customWidth="1"/>
    <col min="13560" max="13560" width="51.42578125" style="14" customWidth="1"/>
    <col min="13561" max="13564" width="10.42578125" style="14" customWidth="1"/>
    <col min="13565" max="13565" width="9.42578125" style="14" customWidth="1"/>
    <col min="13566" max="13566" width="10.42578125" style="14" customWidth="1"/>
    <col min="13567" max="13567" width="10.85546875" style="14" customWidth="1"/>
    <col min="13568" max="13568" width="10.42578125" style="14" customWidth="1"/>
    <col min="13569" max="13569" width="8.85546875" style="14" customWidth="1"/>
    <col min="13570" max="13570" width="10.42578125" style="14" customWidth="1"/>
    <col min="13571" max="13814" width="9.140625" style="14"/>
    <col min="13815" max="13815" width="7.140625" style="14" customWidth="1"/>
    <col min="13816" max="13816" width="51.42578125" style="14" customWidth="1"/>
    <col min="13817" max="13820" width="10.42578125" style="14" customWidth="1"/>
    <col min="13821" max="13821" width="9.42578125" style="14" customWidth="1"/>
    <col min="13822" max="13822" width="10.42578125" style="14" customWidth="1"/>
    <col min="13823" max="13823" width="10.85546875" style="14" customWidth="1"/>
    <col min="13824" max="13824" width="10.42578125" style="14" customWidth="1"/>
    <col min="13825" max="13825" width="8.85546875" style="14" customWidth="1"/>
    <col min="13826" max="13826" width="10.42578125" style="14" customWidth="1"/>
    <col min="13827" max="14070" width="9.140625" style="14"/>
    <col min="14071" max="14071" width="7.140625" style="14" customWidth="1"/>
    <col min="14072" max="14072" width="51.42578125" style="14" customWidth="1"/>
    <col min="14073" max="14076" width="10.42578125" style="14" customWidth="1"/>
    <col min="14077" max="14077" width="9.42578125" style="14" customWidth="1"/>
    <col min="14078" max="14078" width="10.42578125" style="14" customWidth="1"/>
    <col min="14079" max="14079" width="10.85546875" style="14" customWidth="1"/>
    <col min="14080" max="14080" width="10.42578125" style="14" customWidth="1"/>
    <col min="14081" max="14081" width="8.85546875" style="14" customWidth="1"/>
    <col min="14082" max="14082" width="10.42578125" style="14" customWidth="1"/>
    <col min="14083" max="14326" width="9.140625" style="14"/>
    <col min="14327" max="14327" width="7.140625" style="14" customWidth="1"/>
    <col min="14328" max="14328" width="51.42578125" style="14" customWidth="1"/>
    <col min="14329" max="14332" width="10.42578125" style="14" customWidth="1"/>
    <col min="14333" max="14333" width="9.42578125" style="14" customWidth="1"/>
    <col min="14334" max="14334" width="10.42578125" style="14" customWidth="1"/>
    <col min="14335" max="14335" width="10.85546875" style="14" customWidth="1"/>
    <col min="14336" max="14336" width="10.42578125" style="14" customWidth="1"/>
    <col min="14337" max="14337" width="8.85546875" style="14" customWidth="1"/>
    <col min="14338" max="14338" width="10.42578125" style="14" customWidth="1"/>
    <col min="14339" max="14582" width="9.140625" style="14"/>
    <col min="14583" max="14583" width="7.140625" style="14" customWidth="1"/>
    <col min="14584" max="14584" width="51.42578125" style="14" customWidth="1"/>
    <col min="14585" max="14588" width="10.42578125" style="14" customWidth="1"/>
    <col min="14589" max="14589" width="9.42578125" style="14" customWidth="1"/>
    <col min="14590" max="14590" width="10.42578125" style="14" customWidth="1"/>
    <col min="14591" max="14591" width="10.85546875" style="14" customWidth="1"/>
    <col min="14592" max="14592" width="10.42578125" style="14" customWidth="1"/>
    <col min="14593" max="14593" width="8.85546875" style="14" customWidth="1"/>
    <col min="14594" max="14594" width="10.42578125" style="14" customWidth="1"/>
    <col min="14595" max="14838" width="9.140625" style="14"/>
    <col min="14839" max="14839" width="7.140625" style="14" customWidth="1"/>
    <col min="14840" max="14840" width="51.42578125" style="14" customWidth="1"/>
    <col min="14841" max="14844" width="10.42578125" style="14" customWidth="1"/>
    <col min="14845" max="14845" width="9.42578125" style="14" customWidth="1"/>
    <col min="14846" max="14846" width="10.42578125" style="14" customWidth="1"/>
    <col min="14847" max="14847" width="10.85546875" style="14" customWidth="1"/>
    <col min="14848" max="14848" width="10.42578125" style="14" customWidth="1"/>
    <col min="14849" max="14849" width="8.85546875" style="14" customWidth="1"/>
    <col min="14850" max="14850" width="10.42578125" style="14" customWidth="1"/>
    <col min="14851" max="15094" width="9.140625" style="14"/>
    <col min="15095" max="15095" width="7.140625" style="14" customWidth="1"/>
    <col min="15096" max="15096" width="51.42578125" style="14" customWidth="1"/>
    <col min="15097" max="15100" width="10.42578125" style="14" customWidth="1"/>
    <col min="15101" max="15101" width="9.42578125" style="14" customWidth="1"/>
    <col min="15102" max="15102" width="10.42578125" style="14" customWidth="1"/>
    <col min="15103" max="15103" width="10.85546875" style="14" customWidth="1"/>
    <col min="15104" max="15104" width="10.42578125" style="14" customWidth="1"/>
    <col min="15105" max="15105" width="8.85546875" style="14" customWidth="1"/>
    <col min="15106" max="15106" width="10.42578125" style="14" customWidth="1"/>
    <col min="15107" max="15350" width="9.140625" style="14"/>
    <col min="15351" max="15351" width="7.140625" style="14" customWidth="1"/>
    <col min="15352" max="15352" width="51.42578125" style="14" customWidth="1"/>
    <col min="15353" max="15356" width="10.42578125" style="14" customWidth="1"/>
    <col min="15357" max="15357" width="9.42578125" style="14" customWidth="1"/>
    <col min="15358" max="15358" width="10.42578125" style="14" customWidth="1"/>
    <col min="15359" max="15359" width="10.85546875" style="14" customWidth="1"/>
    <col min="15360" max="15360" width="10.42578125" style="14" customWidth="1"/>
    <col min="15361" max="15361" width="8.85546875" style="14" customWidth="1"/>
    <col min="15362" max="15362" width="10.42578125" style="14" customWidth="1"/>
    <col min="15363" max="15606" width="9.140625" style="14"/>
    <col min="15607" max="15607" width="7.140625" style="14" customWidth="1"/>
    <col min="15608" max="15608" width="51.42578125" style="14" customWidth="1"/>
    <col min="15609" max="15612" width="10.42578125" style="14" customWidth="1"/>
    <col min="15613" max="15613" width="9.42578125" style="14" customWidth="1"/>
    <col min="15614" max="15614" width="10.42578125" style="14" customWidth="1"/>
    <col min="15615" max="15615" width="10.85546875" style="14" customWidth="1"/>
    <col min="15616" max="15616" width="10.42578125" style="14" customWidth="1"/>
    <col min="15617" max="15617" width="8.85546875" style="14" customWidth="1"/>
    <col min="15618" max="15618" width="10.42578125" style="14" customWidth="1"/>
    <col min="15619" max="15862" width="9.140625" style="14"/>
    <col min="15863" max="15863" width="7.140625" style="14" customWidth="1"/>
    <col min="15864" max="15864" width="51.42578125" style="14" customWidth="1"/>
    <col min="15865" max="15868" width="10.42578125" style="14" customWidth="1"/>
    <col min="15869" max="15869" width="9.42578125" style="14" customWidth="1"/>
    <col min="15870" max="15870" width="10.42578125" style="14" customWidth="1"/>
    <col min="15871" max="15871" width="10.85546875" style="14" customWidth="1"/>
    <col min="15872" max="15872" width="10.42578125" style="14" customWidth="1"/>
    <col min="15873" max="15873" width="8.85546875" style="14" customWidth="1"/>
    <col min="15874" max="15874" width="10.42578125" style="14" customWidth="1"/>
    <col min="15875" max="16118" width="9.140625" style="14"/>
    <col min="16119" max="16119" width="7.140625" style="14" customWidth="1"/>
    <col min="16120" max="16120" width="51.42578125" style="14" customWidth="1"/>
    <col min="16121" max="16124" width="10.42578125" style="14" customWidth="1"/>
    <col min="16125" max="16125" width="9.42578125" style="14" customWidth="1"/>
    <col min="16126" max="16126" width="10.42578125" style="14" customWidth="1"/>
    <col min="16127" max="16127" width="10.85546875" style="14" customWidth="1"/>
    <col min="16128" max="16128" width="10.42578125" style="14" customWidth="1"/>
    <col min="16129" max="16129" width="8.85546875" style="14" customWidth="1"/>
    <col min="16130" max="16130" width="10.42578125" style="14" customWidth="1"/>
    <col min="16131" max="16384" width="9.140625" style="14"/>
  </cols>
  <sheetData>
    <row r="1" spans="1:7" ht="15.75" x14ac:dyDescent="0.25">
      <c r="A1" s="18"/>
      <c r="B1" s="19"/>
      <c r="C1" s="18"/>
      <c r="D1" s="18"/>
      <c r="E1" s="18"/>
      <c r="F1" s="52" t="s">
        <v>145</v>
      </c>
      <c r="G1" s="18"/>
    </row>
    <row r="2" spans="1:7" x14ac:dyDescent="0.25">
      <c r="A2" s="18"/>
      <c r="B2" s="20" t="s">
        <v>118</v>
      </c>
      <c r="C2" s="21"/>
      <c r="D2" s="21"/>
      <c r="E2" s="21"/>
      <c r="F2" s="21"/>
      <c r="G2" s="18"/>
    </row>
    <row r="3" spans="1:7" ht="13.5" x14ac:dyDescent="0.25">
      <c r="A3" s="18"/>
      <c r="B3" s="22" t="s">
        <v>119</v>
      </c>
      <c r="C3" s="18"/>
      <c r="D3" s="18"/>
      <c r="E3" s="18"/>
      <c r="F3" s="18"/>
      <c r="G3" s="18"/>
    </row>
    <row r="4" spans="1:7" x14ac:dyDescent="0.25">
      <c r="A4" s="18"/>
      <c r="B4" s="23" t="s">
        <v>120</v>
      </c>
      <c r="C4" s="18"/>
      <c r="D4" s="18"/>
      <c r="E4" s="24"/>
      <c r="F4" s="24"/>
      <c r="G4" s="24"/>
    </row>
    <row r="5" spans="1:7" s="15" customFormat="1" ht="30.75" customHeight="1" x14ac:dyDescent="0.25">
      <c r="A5" s="25" t="s">
        <v>121</v>
      </c>
      <c r="B5" s="26" t="s">
        <v>1</v>
      </c>
      <c r="C5" s="71" t="s">
        <v>278</v>
      </c>
      <c r="D5" s="73" t="s">
        <v>279</v>
      </c>
      <c r="E5" s="73" t="s">
        <v>282</v>
      </c>
      <c r="F5" s="73" t="s">
        <v>280</v>
      </c>
      <c r="G5" s="73" t="s">
        <v>283</v>
      </c>
    </row>
    <row r="6" spans="1:7" s="15" customFormat="1" ht="29.25" customHeight="1" x14ac:dyDescent="0.25">
      <c r="A6" s="25"/>
      <c r="B6" s="26"/>
      <c r="C6" s="72"/>
      <c r="D6" s="74"/>
      <c r="E6" s="74"/>
      <c r="F6" s="74"/>
      <c r="G6" s="74"/>
    </row>
    <row r="7" spans="1:7" s="15" customFormat="1" ht="26.25" customHeight="1" x14ac:dyDescent="0.25">
      <c r="A7" s="27">
        <v>1</v>
      </c>
      <c r="B7" s="26" t="s">
        <v>122</v>
      </c>
      <c r="C7" s="28">
        <v>10989</v>
      </c>
      <c r="D7" s="28">
        <v>11520</v>
      </c>
      <c r="E7" s="36">
        <f>D7/C7*100</f>
        <v>104.83210483210483</v>
      </c>
      <c r="F7" s="28">
        <v>11525</v>
      </c>
      <c r="G7" s="36">
        <f t="shared" ref="G7:G29" si="0">F7/D7*100</f>
        <v>100.04340277777777</v>
      </c>
    </row>
    <row r="8" spans="1:7" s="15" customFormat="1" ht="25.5" customHeight="1" x14ac:dyDescent="0.25">
      <c r="A8" s="27">
        <v>2</v>
      </c>
      <c r="B8" s="26" t="s">
        <v>123</v>
      </c>
      <c r="C8" s="29">
        <v>11467</v>
      </c>
      <c r="D8" s="29">
        <v>11580</v>
      </c>
      <c r="E8" s="36">
        <f t="shared" ref="E8:E29" si="1">D8/C8*100</f>
        <v>100.98543646987007</v>
      </c>
      <c r="F8" s="29">
        <v>11583</v>
      </c>
      <c r="G8" s="36">
        <f t="shared" si="0"/>
        <v>100.02590673575129</v>
      </c>
    </row>
    <row r="9" spans="1:7" s="15" customFormat="1" ht="18" customHeight="1" x14ac:dyDescent="0.25">
      <c r="A9" s="30" t="s">
        <v>72</v>
      </c>
      <c r="B9" s="31" t="s">
        <v>124</v>
      </c>
      <c r="C9" s="29">
        <v>2398</v>
      </c>
      <c r="D9" s="29">
        <v>2422.1999999999998</v>
      </c>
      <c r="E9" s="36">
        <f t="shared" si="1"/>
        <v>101.0091743119266</v>
      </c>
      <c r="F9" s="29">
        <v>2422.2581320310455</v>
      </c>
      <c r="G9" s="36">
        <f t="shared" si="0"/>
        <v>100.00239996825388</v>
      </c>
    </row>
    <row r="10" spans="1:7" s="15" customFormat="1" ht="18" customHeight="1" x14ac:dyDescent="0.25">
      <c r="A10" s="30" t="s">
        <v>73</v>
      </c>
      <c r="B10" s="31" t="s">
        <v>125</v>
      </c>
      <c r="C10" s="29">
        <v>6697</v>
      </c>
      <c r="D10" s="29">
        <v>6764.75</v>
      </c>
      <c r="E10" s="36">
        <f t="shared" si="1"/>
        <v>101.01164700612215</v>
      </c>
      <c r="F10" s="29">
        <v>6764.7467515479202</v>
      </c>
      <c r="G10" s="36">
        <f t="shared" si="0"/>
        <v>99.99995197971721</v>
      </c>
    </row>
    <row r="11" spans="1:7" s="15" customFormat="1" ht="18" customHeight="1" x14ac:dyDescent="0.25">
      <c r="A11" s="30" t="s">
        <v>74</v>
      </c>
      <c r="B11" s="31" t="s">
        <v>126</v>
      </c>
      <c r="C11" s="29">
        <v>2372</v>
      </c>
      <c r="D11" s="29">
        <v>2395.9</v>
      </c>
      <c r="E11" s="36">
        <f t="shared" si="1"/>
        <v>101.00758853288366</v>
      </c>
      <c r="F11" s="29">
        <v>2395.9951164210343</v>
      </c>
      <c r="G11" s="36">
        <f t="shared" si="0"/>
        <v>100.00396996623542</v>
      </c>
    </row>
    <row r="12" spans="1:7" s="15" customFormat="1" ht="18" customHeight="1" x14ac:dyDescent="0.25">
      <c r="A12" s="27">
        <v>3</v>
      </c>
      <c r="B12" s="26" t="s">
        <v>127</v>
      </c>
      <c r="C12" s="29">
        <v>341</v>
      </c>
      <c r="D12" s="29">
        <v>360</v>
      </c>
      <c r="E12" s="36">
        <f t="shared" si="1"/>
        <v>105.57184750733137</v>
      </c>
      <c r="F12" s="29">
        <v>364</v>
      </c>
      <c r="G12" s="36">
        <f t="shared" si="0"/>
        <v>101.11111111111111</v>
      </c>
    </row>
    <row r="13" spans="1:7" s="15" customFormat="1" ht="18" customHeight="1" x14ac:dyDescent="0.25">
      <c r="A13" s="27">
        <v>4</v>
      </c>
      <c r="B13" s="26" t="s">
        <v>128</v>
      </c>
      <c r="C13" s="29">
        <v>313</v>
      </c>
      <c r="D13" s="29">
        <v>280</v>
      </c>
      <c r="E13" s="36">
        <f t="shared" si="1"/>
        <v>89.456869009584665</v>
      </c>
      <c r="F13" s="29">
        <v>288</v>
      </c>
      <c r="G13" s="36">
        <f t="shared" si="0"/>
        <v>102.85714285714285</v>
      </c>
    </row>
    <row r="14" spans="1:7" s="15" customFormat="1" ht="18" customHeight="1" x14ac:dyDescent="0.25">
      <c r="A14" s="27">
        <v>5</v>
      </c>
      <c r="B14" s="26" t="s">
        <v>129</v>
      </c>
      <c r="C14" s="29">
        <v>28</v>
      </c>
      <c r="D14" s="29">
        <v>75</v>
      </c>
      <c r="E14" s="36">
        <f t="shared" si="1"/>
        <v>267.85714285714283</v>
      </c>
      <c r="F14" s="29">
        <v>76</v>
      </c>
      <c r="G14" s="36">
        <f t="shared" si="0"/>
        <v>101.33333333333334</v>
      </c>
    </row>
    <row r="15" spans="1:7" s="15" customFormat="1" ht="18" customHeight="1" x14ac:dyDescent="0.25">
      <c r="A15" s="27">
        <v>6</v>
      </c>
      <c r="B15" s="26" t="s">
        <v>130</v>
      </c>
      <c r="C15" s="29">
        <v>92</v>
      </c>
      <c r="D15" s="29">
        <v>90</v>
      </c>
      <c r="E15" s="36">
        <f t="shared" si="1"/>
        <v>97.826086956521735</v>
      </c>
      <c r="F15" s="29">
        <v>95</v>
      </c>
      <c r="G15" s="36">
        <f t="shared" si="0"/>
        <v>105.55555555555556</v>
      </c>
    </row>
    <row r="16" spans="1:7" s="15" customFormat="1" ht="18" customHeight="1" x14ac:dyDescent="0.25">
      <c r="A16" s="27">
        <v>7</v>
      </c>
      <c r="B16" s="26" t="s">
        <v>131</v>
      </c>
      <c r="C16" s="29">
        <v>90</v>
      </c>
      <c r="D16" s="29">
        <v>90</v>
      </c>
      <c r="E16" s="36">
        <f t="shared" si="1"/>
        <v>100</v>
      </c>
      <c r="F16" s="29">
        <v>92</v>
      </c>
      <c r="G16" s="36">
        <f t="shared" si="0"/>
        <v>102.22222222222221</v>
      </c>
    </row>
    <row r="17" spans="1:7" s="15" customFormat="1" ht="18" customHeight="1" x14ac:dyDescent="0.25">
      <c r="A17" s="27">
        <v>8</v>
      </c>
      <c r="B17" s="26" t="s">
        <v>132</v>
      </c>
      <c r="C17" s="29">
        <v>2</v>
      </c>
      <c r="D17" s="29">
        <v>3</v>
      </c>
      <c r="E17" s="36">
        <f t="shared" si="1"/>
        <v>150</v>
      </c>
      <c r="F17" s="29">
        <v>3</v>
      </c>
      <c r="G17" s="36">
        <f t="shared" si="0"/>
        <v>100</v>
      </c>
    </row>
    <row r="18" spans="1:7" s="15" customFormat="1" x14ac:dyDescent="0.25">
      <c r="A18" s="27">
        <v>9</v>
      </c>
      <c r="B18" s="26" t="s">
        <v>133</v>
      </c>
      <c r="C18" s="29">
        <v>9069</v>
      </c>
      <c r="D18" s="29">
        <v>9160.7999999999993</v>
      </c>
      <c r="E18" s="36">
        <f t="shared" si="1"/>
        <v>101.0122394971882</v>
      </c>
      <c r="F18" s="29">
        <v>9160.7418679689545</v>
      </c>
      <c r="G18" s="36">
        <f t="shared" si="0"/>
        <v>99.999365426261406</v>
      </c>
    </row>
    <row r="19" spans="1:7" s="16" customFormat="1" ht="19.5" customHeight="1" x14ac:dyDescent="0.25">
      <c r="A19" s="27">
        <v>10</v>
      </c>
      <c r="B19" s="32" t="s">
        <v>295</v>
      </c>
      <c r="C19" s="33">
        <v>7564.5959728492899</v>
      </c>
      <c r="D19" s="33">
        <v>7728</v>
      </c>
      <c r="E19" s="36">
        <f t="shared" si="1"/>
        <v>102.16011572511205</v>
      </c>
      <c r="F19" s="33">
        <v>7728</v>
      </c>
      <c r="G19" s="36">
        <f t="shared" si="0"/>
        <v>100</v>
      </c>
    </row>
    <row r="20" spans="1:7" s="15" customFormat="1" ht="23.25" customHeight="1" x14ac:dyDescent="0.25">
      <c r="A20" s="27">
        <v>11</v>
      </c>
      <c r="B20" s="26" t="s">
        <v>134</v>
      </c>
      <c r="C20" s="28">
        <v>5916</v>
      </c>
      <c r="D20" s="28">
        <v>6050</v>
      </c>
      <c r="E20" s="36">
        <f t="shared" si="1"/>
        <v>102.26504394861394</v>
      </c>
      <c r="F20" s="28">
        <v>6056</v>
      </c>
      <c r="G20" s="36">
        <f t="shared" si="0"/>
        <v>100.099173553719</v>
      </c>
    </row>
    <row r="21" spans="1:7" s="15" customFormat="1" ht="25.5" x14ac:dyDescent="0.25">
      <c r="A21" s="27">
        <v>12</v>
      </c>
      <c r="B21" s="26" t="s">
        <v>135</v>
      </c>
      <c r="C21" s="29">
        <v>6716</v>
      </c>
      <c r="D21" s="29">
        <v>6865</v>
      </c>
      <c r="E21" s="36">
        <f t="shared" si="1"/>
        <v>102.21858248957713</v>
      </c>
      <c r="F21" s="29">
        <v>6876</v>
      </c>
      <c r="G21" s="36">
        <f t="shared" si="0"/>
        <v>100.16023306627821</v>
      </c>
    </row>
    <row r="22" spans="1:7" s="15" customFormat="1" ht="25.5" x14ac:dyDescent="0.25">
      <c r="A22" s="27">
        <v>13</v>
      </c>
      <c r="B22" s="26" t="s">
        <v>136</v>
      </c>
      <c r="C22" s="34">
        <v>800</v>
      </c>
      <c r="D22" s="34">
        <v>810</v>
      </c>
      <c r="E22" s="36">
        <f t="shared" si="1"/>
        <v>101.25</v>
      </c>
      <c r="F22" s="34">
        <v>820</v>
      </c>
      <c r="G22" s="36">
        <f t="shared" si="0"/>
        <v>101.23456790123457</v>
      </c>
    </row>
    <row r="23" spans="1:7" s="15" customFormat="1" ht="18.75" customHeight="1" x14ac:dyDescent="0.25">
      <c r="A23" s="27">
        <v>14</v>
      </c>
      <c r="B23" s="26" t="s">
        <v>137</v>
      </c>
      <c r="C23" s="28">
        <v>530</v>
      </c>
      <c r="D23" s="28">
        <v>540</v>
      </c>
      <c r="E23" s="36">
        <f t="shared" si="1"/>
        <v>101.88679245283019</v>
      </c>
      <c r="F23" s="28">
        <v>550</v>
      </c>
      <c r="G23" s="36">
        <f t="shared" si="0"/>
        <v>101.85185185185186</v>
      </c>
    </row>
    <row r="24" spans="1:7" s="15" customFormat="1" ht="32.25" customHeight="1" x14ac:dyDescent="0.25">
      <c r="A24" s="27">
        <v>15</v>
      </c>
      <c r="B24" s="26" t="s">
        <v>138</v>
      </c>
      <c r="C24" s="29">
        <v>1118.5959728492901</v>
      </c>
      <c r="D24" s="29">
        <v>1120</v>
      </c>
      <c r="E24" s="36">
        <f t="shared" si="1"/>
        <v>100.12551691448822</v>
      </c>
      <c r="F24" s="29">
        <v>1122</v>
      </c>
      <c r="G24" s="36">
        <f t="shared" si="0"/>
        <v>100.17857142857143</v>
      </c>
    </row>
    <row r="25" spans="1:7" s="15" customFormat="1" ht="17.25" customHeight="1" x14ac:dyDescent="0.25">
      <c r="A25" s="27">
        <v>16</v>
      </c>
      <c r="B25" s="26" t="s">
        <v>139</v>
      </c>
      <c r="C25" s="29">
        <v>1043</v>
      </c>
      <c r="D25" s="29">
        <v>1040</v>
      </c>
      <c r="E25" s="36">
        <f t="shared" si="1"/>
        <v>99.712368168744007</v>
      </c>
      <c r="F25" s="29">
        <v>1045</v>
      </c>
      <c r="G25" s="36">
        <f t="shared" si="0"/>
        <v>100.48076923076923</v>
      </c>
    </row>
    <row r="26" spans="1:7" s="15" customFormat="1" ht="21" customHeight="1" x14ac:dyDescent="0.25">
      <c r="A26" s="27">
        <v>17</v>
      </c>
      <c r="B26" s="26" t="s">
        <v>140</v>
      </c>
      <c r="C26" s="29">
        <v>75.595972849290163</v>
      </c>
      <c r="D26" s="29">
        <v>77</v>
      </c>
      <c r="E26" s="36">
        <f t="shared" si="1"/>
        <v>101.85727770645789</v>
      </c>
      <c r="F26" s="29">
        <v>77</v>
      </c>
      <c r="G26" s="36">
        <f t="shared" si="0"/>
        <v>100</v>
      </c>
    </row>
    <row r="27" spans="1:7" s="15" customFormat="1" ht="19.5" customHeight="1" x14ac:dyDescent="0.25">
      <c r="A27" s="27">
        <v>18</v>
      </c>
      <c r="B27" s="26" t="s">
        <v>141</v>
      </c>
      <c r="C27" s="29">
        <v>28</v>
      </c>
      <c r="D27" s="29">
        <v>32</v>
      </c>
      <c r="E27" s="36">
        <f t="shared" si="1"/>
        <v>114.28571428571428</v>
      </c>
      <c r="F27" s="29">
        <v>35</v>
      </c>
      <c r="G27" s="36">
        <f t="shared" si="0"/>
        <v>109.375</v>
      </c>
    </row>
    <row r="28" spans="1:7" s="15" customFormat="1" ht="25.5" x14ac:dyDescent="0.25">
      <c r="A28" s="27">
        <v>19</v>
      </c>
      <c r="B28" s="26" t="s">
        <v>142</v>
      </c>
      <c r="C28" s="29">
        <v>20</v>
      </c>
      <c r="D28" s="29">
        <v>32</v>
      </c>
      <c r="E28" s="36">
        <f t="shared" si="1"/>
        <v>160</v>
      </c>
      <c r="F28" s="29">
        <v>32</v>
      </c>
      <c r="G28" s="36">
        <f t="shared" si="0"/>
        <v>100</v>
      </c>
    </row>
    <row r="29" spans="1:7" s="15" customFormat="1" ht="25.5" x14ac:dyDescent="0.25">
      <c r="A29" s="27">
        <v>20</v>
      </c>
      <c r="B29" s="26" t="s">
        <v>294</v>
      </c>
      <c r="C29" s="35">
        <v>0.26438953345008293</v>
      </c>
      <c r="D29" s="35">
        <v>0.41407867494824019</v>
      </c>
      <c r="E29" s="36">
        <f t="shared" si="1"/>
        <v>156.61689384781138</v>
      </c>
      <c r="F29" s="35">
        <v>0.41407867494824019</v>
      </c>
      <c r="G29" s="36">
        <f t="shared" si="0"/>
        <v>100</v>
      </c>
    </row>
    <row r="30" spans="1:7" s="15" customFormat="1" x14ac:dyDescent="0.25">
      <c r="B30" s="17"/>
    </row>
  </sheetData>
  <mergeCells count="5">
    <mergeCell ref="C5:C6"/>
    <mergeCell ref="D5:D6"/>
    <mergeCell ref="E5:E6"/>
    <mergeCell ref="F5:F6"/>
    <mergeCell ref="G5:G6"/>
  </mergeCells>
  <pageMargins left="0.19685039370078741" right="0.19685039370078741" top="0.19685039370078741" bottom="0.27559055118110237" header="0.19685039370078741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H67"/>
  <sheetViews>
    <sheetView workbookViewId="0">
      <selection activeCell="C12" sqref="C12"/>
    </sheetView>
  </sheetViews>
  <sheetFormatPr defaultRowHeight="15" x14ac:dyDescent="0.25"/>
  <cols>
    <col min="1" max="1" width="7.7109375" style="140" customWidth="1"/>
    <col min="2" max="2" width="11.7109375" style="140" customWidth="1"/>
    <col min="3" max="3" width="72" style="140" customWidth="1"/>
    <col min="4" max="8" width="13.5703125" style="172" customWidth="1"/>
    <col min="9" max="16384" width="9.140625" style="140"/>
  </cols>
  <sheetData>
    <row r="1" spans="1:8" ht="18.75" x14ac:dyDescent="0.25">
      <c r="A1" s="139"/>
      <c r="B1" s="139"/>
      <c r="C1" s="139"/>
      <c r="D1" s="139"/>
      <c r="E1" s="37"/>
      <c r="F1" s="37"/>
      <c r="G1" s="44" t="s">
        <v>147</v>
      </c>
      <c r="H1" s="37"/>
    </row>
    <row r="2" spans="1:8" ht="15.75" x14ac:dyDescent="0.25">
      <c r="A2" s="38" t="s">
        <v>148</v>
      </c>
      <c r="B2" s="39"/>
      <c r="C2" s="39"/>
      <c r="D2" s="40"/>
      <c r="E2" s="141"/>
      <c r="F2" s="141"/>
      <c r="G2" s="141"/>
      <c r="H2" s="141"/>
    </row>
    <row r="3" spans="1:8" ht="15.75" x14ac:dyDescent="0.25">
      <c r="A3" s="41"/>
      <c r="B3" s="42"/>
      <c r="C3" s="42"/>
      <c r="D3" s="141"/>
      <c r="E3" s="43"/>
      <c r="F3" s="43"/>
      <c r="G3" s="50"/>
      <c r="H3" s="50" t="s">
        <v>146</v>
      </c>
    </row>
    <row r="4" spans="1:8" ht="15" customHeight="1" x14ac:dyDescent="0.25">
      <c r="A4" s="75" t="s">
        <v>0</v>
      </c>
      <c r="B4" s="75" t="s">
        <v>149</v>
      </c>
      <c r="C4" s="77"/>
      <c r="D4" s="79" t="s">
        <v>296</v>
      </c>
      <c r="E4" s="142" t="s">
        <v>297</v>
      </c>
      <c r="F4" s="142" t="s">
        <v>282</v>
      </c>
      <c r="G4" s="142" t="s">
        <v>298</v>
      </c>
      <c r="H4" s="142" t="s">
        <v>283</v>
      </c>
    </row>
    <row r="5" spans="1:8" ht="24" customHeight="1" x14ac:dyDescent="0.25">
      <c r="A5" s="76"/>
      <c r="B5" s="76"/>
      <c r="C5" s="78"/>
      <c r="D5" s="80"/>
      <c r="E5" s="143"/>
      <c r="F5" s="143"/>
      <c r="G5" s="143"/>
      <c r="H5" s="143"/>
    </row>
    <row r="6" spans="1:8" x14ac:dyDescent="0.25">
      <c r="A6" s="144" t="s">
        <v>271</v>
      </c>
      <c r="B6" s="144"/>
      <c r="C6" s="145" t="s">
        <v>151</v>
      </c>
      <c r="D6" s="146">
        <v>2051.1999999999998</v>
      </c>
      <c r="E6" s="147">
        <f>E7+E15+E18+E24+E21+E27+E37+E39+E42+E43+E44+E47+E53+E60+E63</f>
        <v>2086.6999999999998</v>
      </c>
      <c r="F6" s="148">
        <f>G6/E6*100</f>
        <v>100.26357406431208</v>
      </c>
      <c r="G6" s="147">
        <v>2092.1999999999998</v>
      </c>
      <c r="H6" s="148">
        <f>G6/E6*100</f>
        <v>100.26357406431208</v>
      </c>
    </row>
    <row r="7" spans="1:8" x14ac:dyDescent="0.25">
      <c r="A7" s="149">
        <v>2</v>
      </c>
      <c r="B7" s="150" t="s">
        <v>153</v>
      </c>
      <c r="C7" s="151" t="s">
        <v>154</v>
      </c>
      <c r="D7" s="152">
        <v>391.2</v>
      </c>
      <c r="E7" s="153">
        <v>405</v>
      </c>
      <c r="F7" s="154">
        <f>E7/D7*100</f>
        <v>103.52760736196321</v>
      </c>
      <c r="G7" s="153">
        <v>405</v>
      </c>
      <c r="H7" s="154">
        <f t="shared" ref="H7:H67" si="0">G7/E7*100</f>
        <v>100</v>
      </c>
    </row>
    <row r="8" spans="1:8" ht="20.25" customHeight="1" x14ac:dyDescent="0.25">
      <c r="A8" s="149">
        <v>3</v>
      </c>
      <c r="B8" s="155" t="s">
        <v>155</v>
      </c>
      <c r="C8" s="156" t="s">
        <v>156</v>
      </c>
      <c r="D8" s="157">
        <v>8.9</v>
      </c>
      <c r="E8" s="158">
        <v>9</v>
      </c>
      <c r="F8" s="159">
        <f t="shared" ref="F8:F67" si="1">E8/D8*100</f>
        <v>101.12359550561798</v>
      </c>
      <c r="G8" s="158">
        <v>9</v>
      </c>
      <c r="H8" s="159">
        <f t="shared" si="0"/>
        <v>100</v>
      </c>
    </row>
    <row r="9" spans="1:8" ht="20.25" customHeight="1" x14ac:dyDescent="0.25">
      <c r="A9" s="149">
        <v>4</v>
      </c>
      <c r="B9" s="160">
        <v>20</v>
      </c>
      <c r="C9" s="156" t="s">
        <v>157</v>
      </c>
      <c r="D9" s="157">
        <v>9.4</v>
      </c>
      <c r="E9" s="158">
        <v>10</v>
      </c>
      <c r="F9" s="159">
        <f t="shared" si="1"/>
        <v>106.38297872340425</v>
      </c>
      <c r="G9" s="158">
        <v>10</v>
      </c>
      <c r="H9" s="159">
        <f t="shared" si="0"/>
        <v>100</v>
      </c>
    </row>
    <row r="10" spans="1:8" ht="20.25" customHeight="1" x14ac:dyDescent="0.25">
      <c r="A10" s="149">
        <v>5</v>
      </c>
      <c r="B10" s="160">
        <v>23</v>
      </c>
      <c r="C10" s="156" t="s">
        <v>110</v>
      </c>
      <c r="D10" s="157">
        <v>1</v>
      </c>
      <c r="E10" s="158">
        <v>1</v>
      </c>
      <c r="F10" s="159">
        <f t="shared" si="1"/>
        <v>100</v>
      </c>
      <c r="G10" s="158">
        <v>1</v>
      </c>
      <c r="H10" s="159">
        <f t="shared" si="0"/>
        <v>100</v>
      </c>
    </row>
    <row r="11" spans="1:8" ht="20.25" customHeight="1" x14ac:dyDescent="0.25">
      <c r="A11" s="149">
        <v>6</v>
      </c>
      <c r="B11" s="160">
        <v>25</v>
      </c>
      <c r="C11" s="156" t="s">
        <v>109</v>
      </c>
      <c r="D11" s="157">
        <v>28</v>
      </c>
      <c r="E11" s="158">
        <v>28</v>
      </c>
      <c r="F11" s="159">
        <f t="shared" si="1"/>
        <v>100</v>
      </c>
      <c r="G11" s="158">
        <v>28</v>
      </c>
      <c r="H11" s="159">
        <f t="shared" si="0"/>
        <v>100</v>
      </c>
    </row>
    <row r="12" spans="1:8" ht="20.25" customHeight="1" x14ac:dyDescent="0.25">
      <c r="A12" s="149">
        <v>7</v>
      </c>
      <c r="B12" s="161" t="s">
        <v>158</v>
      </c>
      <c r="C12" s="156" t="s">
        <v>159</v>
      </c>
      <c r="D12" s="157">
        <v>29.7</v>
      </c>
      <c r="E12" s="158">
        <v>40</v>
      </c>
      <c r="F12" s="159">
        <f t="shared" si="1"/>
        <v>134.6801346801347</v>
      </c>
      <c r="G12" s="158">
        <v>40</v>
      </c>
      <c r="H12" s="159">
        <f t="shared" si="0"/>
        <v>100</v>
      </c>
    </row>
    <row r="13" spans="1:8" ht="20.25" customHeight="1" x14ac:dyDescent="0.25">
      <c r="A13" s="149">
        <v>8</v>
      </c>
      <c r="B13" s="161" t="s">
        <v>160</v>
      </c>
      <c r="C13" s="156" t="s">
        <v>161</v>
      </c>
      <c r="D13" s="162">
        <v>314.2</v>
      </c>
      <c r="E13" s="163">
        <v>317</v>
      </c>
      <c r="F13" s="164">
        <f t="shared" si="1"/>
        <v>100.89115213239974</v>
      </c>
      <c r="G13" s="163">
        <v>317</v>
      </c>
      <c r="H13" s="164">
        <f t="shared" si="0"/>
        <v>100</v>
      </c>
    </row>
    <row r="14" spans="1:8" ht="20.25" customHeight="1" x14ac:dyDescent="0.25">
      <c r="A14" s="149">
        <v>9</v>
      </c>
      <c r="B14" s="161" t="s">
        <v>162</v>
      </c>
      <c r="C14" s="156" t="s">
        <v>163</v>
      </c>
      <c r="D14" s="157">
        <v>314.2</v>
      </c>
      <c r="E14" s="158">
        <v>317</v>
      </c>
      <c r="F14" s="159">
        <f t="shared" si="1"/>
        <v>100.89115213239974</v>
      </c>
      <c r="G14" s="158">
        <v>317</v>
      </c>
      <c r="H14" s="159">
        <f t="shared" si="0"/>
        <v>100</v>
      </c>
    </row>
    <row r="15" spans="1:8" ht="24" x14ac:dyDescent="0.25">
      <c r="A15" s="149">
        <v>10</v>
      </c>
      <c r="B15" s="165" t="s">
        <v>164</v>
      </c>
      <c r="C15" s="166" t="s">
        <v>165</v>
      </c>
      <c r="D15" s="167">
        <v>101</v>
      </c>
      <c r="E15" s="168">
        <v>99</v>
      </c>
      <c r="F15" s="169">
        <f t="shared" si="1"/>
        <v>98.019801980198025</v>
      </c>
      <c r="G15" s="168">
        <v>102</v>
      </c>
      <c r="H15" s="169">
        <f t="shared" si="0"/>
        <v>103.03030303030303</v>
      </c>
    </row>
    <row r="16" spans="1:8" ht="19.5" customHeight="1" x14ac:dyDescent="0.25">
      <c r="A16" s="149">
        <v>11</v>
      </c>
      <c r="B16" s="160" t="s">
        <v>166</v>
      </c>
      <c r="C16" s="156" t="s">
        <v>167</v>
      </c>
      <c r="D16" s="157">
        <v>48</v>
      </c>
      <c r="E16" s="158">
        <v>45</v>
      </c>
      <c r="F16" s="159">
        <f t="shared" si="1"/>
        <v>93.75</v>
      </c>
      <c r="G16" s="158">
        <v>45</v>
      </c>
      <c r="H16" s="159">
        <f t="shared" si="0"/>
        <v>100</v>
      </c>
    </row>
    <row r="17" spans="1:8" ht="29.25" customHeight="1" x14ac:dyDescent="0.25">
      <c r="A17" s="149">
        <v>12</v>
      </c>
      <c r="B17" s="160" t="s">
        <v>168</v>
      </c>
      <c r="C17" s="156" t="s">
        <v>169</v>
      </c>
      <c r="D17" s="157">
        <v>53</v>
      </c>
      <c r="E17" s="158">
        <v>54</v>
      </c>
      <c r="F17" s="159">
        <f t="shared" si="1"/>
        <v>101.88679245283019</v>
      </c>
      <c r="G17" s="158">
        <v>57</v>
      </c>
      <c r="H17" s="159">
        <f t="shared" si="0"/>
        <v>105.55555555555556</v>
      </c>
    </row>
    <row r="18" spans="1:8" ht="24" x14ac:dyDescent="0.25">
      <c r="A18" s="149">
        <v>13</v>
      </c>
      <c r="B18" s="165" t="s">
        <v>170</v>
      </c>
      <c r="C18" s="151" t="s">
        <v>171</v>
      </c>
      <c r="D18" s="152">
        <v>24.5</v>
      </c>
      <c r="E18" s="153">
        <v>40</v>
      </c>
      <c r="F18" s="154">
        <f t="shared" si="1"/>
        <v>163.26530612244898</v>
      </c>
      <c r="G18" s="153">
        <v>40</v>
      </c>
      <c r="H18" s="154">
        <f t="shared" si="0"/>
        <v>100</v>
      </c>
    </row>
    <row r="19" spans="1:8" ht="20.25" customHeight="1" x14ac:dyDescent="0.25">
      <c r="A19" s="149">
        <v>14</v>
      </c>
      <c r="B19" s="161" t="s">
        <v>172</v>
      </c>
      <c r="C19" s="156" t="s">
        <v>173</v>
      </c>
      <c r="D19" s="157">
        <v>10.5</v>
      </c>
      <c r="E19" s="158">
        <v>10</v>
      </c>
      <c r="F19" s="159">
        <f t="shared" si="1"/>
        <v>95.238095238095227</v>
      </c>
      <c r="G19" s="158">
        <v>10</v>
      </c>
      <c r="H19" s="159">
        <f t="shared" si="0"/>
        <v>100</v>
      </c>
    </row>
    <row r="20" spans="1:8" ht="20.25" customHeight="1" x14ac:dyDescent="0.25">
      <c r="A20" s="149">
        <v>15</v>
      </c>
      <c r="B20" s="161" t="s">
        <v>174</v>
      </c>
      <c r="C20" s="156" t="s">
        <v>175</v>
      </c>
      <c r="D20" s="157">
        <v>14</v>
      </c>
      <c r="E20" s="158">
        <v>30</v>
      </c>
      <c r="F20" s="159">
        <f t="shared" si="1"/>
        <v>214.28571428571428</v>
      </c>
      <c r="G20" s="158">
        <v>30</v>
      </c>
      <c r="H20" s="159">
        <f t="shared" si="0"/>
        <v>100</v>
      </c>
    </row>
    <row r="21" spans="1:8" x14ac:dyDescent="0.25">
      <c r="A21" s="149">
        <v>16</v>
      </c>
      <c r="B21" s="165" t="s">
        <v>176</v>
      </c>
      <c r="C21" s="151" t="s">
        <v>177</v>
      </c>
      <c r="D21" s="152">
        <v>13</v>
      </c>
      <c r="E21" s="153">
        <v>13</v>
      </c>
      <c r="F21" s="154">
        <f t="shared" si="1"/>
        <v>100</v>
      </c>
      <c r="G21" s="153">
        <v>13</v>
      </c>
      <c r="H21" s="154">
        <f t="shared" si="0"/>
        <v>100</v>
      </c>
    </row>
    <row r="22" spans="1:8" ht="18.75" customHeight="1" x14ac:dyDescent="0.25">
      <c r="A22" s="149">
        <v>17</v>
      </c>
      <c r="B22" s="161" t="s">
        <v>178</v>
      </c>
      <c r="C22" s="156" t="s">
        <v>179</v>
      </c>
      <c r="D22" s="157">
        <v>10</v>
      </c>
      <c r="E22" s="158">
        <v>10</v>
      </c>
      <c r="F22" s="159">
        <f t="shared" si="1"/>
        <v>100</v>
      </c>
      <c r="G22" s="158">
        <v>10</v>
      </c>
      <c r="H22" s="159">
        <f t="shared" si="0"/>
        <v>100</v>
      </c>
    </row>
    <row r="23" spans="1:8" ht="18.75" customHeight="1" x14ac:dyDescent="0.25">
      <c r="A23" s="149">
        <v>18</v>
      </c>
      <c r="B23" s="161" t="s">
        <v>180</v>
      </c>
      <c r="C23" s="156" t="s">
        <v>181</v>
      </c>
      <c r="D23" s="157">
        <v>3</v>
      </c>
      <c r="E23" s="158">
        <v>3</v>
      </c>
      <c r="F23" s="159">
        <f t="shared" si="1"/>
        <v>100</v>
      </c>
      <c r="G23" s="158">
        <v>3</v>
      </c>
      <c r="H23" s="159">
        <f t="shared" si="0"/>
        <v>100</v>
      </c>
    </row>
    <row r="24" spans="1:8" ht="24" x14ac:dyDescent="0.25">
      <c r="A24" s="149">
        <v>19</v>
      </c>
      <c r="B24" s="165" t="s">
        <v>182</v>
      </c>
      <c r="C24" s="151" t="s">
        <v>183</v>
      </c>
      <c r="D24" s="152">
        <v>206.39999999999998</v>
      </c>
      <c r="E24" s="153">
        <v>206.39999999999998</v>
      </c>
      <c r="F24" s="154">
        <f t="shared" si="1"/>
        <v>100</v>
      </c>
      <c r="G24" s="153">
        <v>206.39999999999998</v>
      </c>
      <c r="H24" s="154">
        <f t="shared" si="0"/>
        <v>100</v>
      </c>
    </row>
    <row r="25" spans="1:8" x14ac:dyDescent="0.25">
      <c r="A25" s="149">
        <v>20</v>
      </c>
      <c r="B25" s="161" t="s">
        <v>184</v>
      </c>
      <c r="C25" s="156" t="s">
        <v>185</v>
      </c>
      <c r="D25" s="157">
        <v>18.2</v>
      </c>
      <c r="E25" s="158">
        <v>18.2</v>
      </c>
      <c r="F25" s="159">
        <f t="shared" si="1"/>
        <v>100</v>
      </c>
      <c r="G25" s="158">
        <v>18.2</v>
      </c>
      <c r="H25" s="159">
        <f t="shared" si="0"/>
        <v>100</v>
      </c>
    </row>
    <row r="26" spans="1:8" x14ac:dyDescent="0.25">
      <c r="A26" s="149">
        <v>21</v>
      </c>
      <c r="B26" s="161" t="s">
        <v>186</v>
      </c>
      <c r="C26" s="156" t="s">
        <v>187</v>
      </c>
      <c r="D26" s="157">
        <v>188.2</v>
      </c>
      <c r="E26" s="158">
        <v>188.2</v>
      </c>
      <c r="F26" s="159">
        <f t="shared" si="1"/>
        <v>100</v>
      </c>
      <c r="G26" s="158">
        <v>188.2</v>
      </c>
      <c r="H26" s="159">
        <f t="shared" si="0"/>
        <v>100</v>
      </c>
    </row>
    <row r="27" spans="1:8" x14ac:dyDescent="0.25">
      <c r="A27" s="149">
        <v>22</v>
      </c>
      <c r="B27" s="165" t="s">
        <v>188</v>
      </c>
      <c r="C27" s="151" t="s">
        <v>189</v>
      </c>
      <c r="D27" s="152">
        <v>608.5</v>
      </c>
      <c r="E27" s="153">
        <v>614</v>
      </c>
      <c r="F27" s="154">
        <f t="shared" si="1"/>
        <v>100.9038619556286</v>
      </c>
      <c r="G27" s="153">
        <v>614.5</v>
      </c>
      <c r="H27" s="154">
        <f t="shared" si="0"/>
        <v>100.08143322475568</v>
      </c>
    </row>
    <row r="28" spans="1:8" ht="18" customHeight="1" x14ac:dyDescent="0.25">
      <c r="A28" s="149">
        <v>23</v>
      </c>
      <c r="B28" s="161" t="s">
        <v>190</v>
      </c>
      <c r="C28" s="156" t="s">
        <v>191</v>
      </c>
      <c r="D28" s="162">
        <v>7.1</v>
      </c>
      <c r="E28" s="163">
        <v>7.1</v>
      </c>
      <c r="F28" s="164">
        <f t="shared" si="1"/>
        <v>100</v>
      </c>
      <c r="G28" s="163">
        <v>7.1</v>
      </c>
      <c r="H28" s="164">
        <f t="shared" si="0"/>
        <v>100</v>
      </c>
    </row>
    <row r="29" spans="1:8" x14ac:dyDescent="0.25">
      <c r="A29" s="149">
        <v>24</v>
      </c>
      <c r="B29" s="160" t="s">
        <v>192</v>
      </c>
      <c r="C29" s="156" t="s">
        <v>193</v>
      </c>
      <c r="D29" s="157">
        <v>7.1</v>
      </c>
      <c r="E29" s="158">
        <v>7.1</v>
      </c>
      <c r="F29" s="159">
        <f t="shared" si="1"/>
        <v>100</v>
      </c>
      <c r="G29" s="158">
        <v>7.1</v>
      </c>
      <c r="H29" s="159">
        <f t="shared" si="0"/>
        <v>100</v>
      </c>
    </row>
    <row r="30" spans="1:8" ht="18.75" customHeight="1" x14ac:dyDescent="0.25">
      <c r="A30" s="149">
        <v>25</v>
      </c>
      <c r="B30" s="170" t="s">
        <v>194</v>
      </c>
      <c r="C30" s="171" t="s">
        <v>195</v>
      </c>
      <c r="D30" s="162">
        <v>370.1</v>
      </c>
      <c r="E30" s="163">
        <v>374</v>
      </c>
      <c r="F30" s="164">
        <f t="shared" si="1"/>
        <v>101.05376925155363</v>
      </c>
      <c r="G30" s="163">
        <v>376.1</v>
      </c>
      <c r="H30" s="164">
        <f t="shared" si="0"/>
        <v>100.56149732620321</v>
      </c>
    </row>
    <row r="31" spans="1:8" ht="18.75" customHeight="1" x14ac:dyDescent="0.25">
      <c r="A31" s="149">
        <v>26</v>
      </c>
      <c r="B31" s="160" t="s">
        <v>196</v>
      </c>
      <c r="C31" s="156" t="s">
        <v>197</v>
      </c>
      <c r="D31" s="157">
        <v>18.100000000000001</v>
      </c>
      <c r="E31" s="158">
        <v>18.100000000000001</v>
      </c>
      <c r="F31" s="159">
        <f t="shared" si="1"/>
        <v>100</v>
      </c>
      <c r="G31" s="158">
        <v>18.100000000000001</v>
      </c>
      <c r="H31" s="159">
        <f t="shared" si="0"/>
        <v>100</v>
      </c>
    </row>
    <row r="32" spans="1:8" ht="18.75" customHeight="1" x14ac:dyDescent="0.25">
      <c r="A32" s="149">
        <v>27</v>
      </c>
      <c r="B32" s="160" t="s">
        <v>198</v>
      </c>
      <c r="C32" s="156" t="s">
        <v>199</v>
      </c>
      <c r="D32" s="157">
        <v>7</v>
      </c>
      <c r="E32" s="158">
        <v>7</v>
      </c>
      <c r="F32" s="159">
        <f t="shared" si="1"/>
        <v>100</v>
      </c>
      <c r="G32" s="158">
        <v>7</v>
      </c>
      <c r="H32" s="159">
        <f t="shared" si="0"/>
        <v>100</v>
      </c>
    </row>
    <row r="33" spans="1:8" ht="18.75" customHeight="1" x14ac:dyDescent="0.25">
      <c r="A33" s="149">
        <v>28</v>
      </c>
      <c r="B33" s="160" t="s">
        <v>200</v>
      </c>
      <c r="C33" s="156" t="s">
        <v>201</v>
      </c>
      <c r="D33" s="157">
        <v>345</v>
      </c>
      <c r="E33" s="158">
        <v>349</v>
      </c>
      <c r="F33" s="159">
        <f t="shared" si="1"/>
        <v>101.15942028985508</v>
      </c>
      <c r="G33" s="158">
        <v>351</v>
      </c>
      <c r="H33" s="159">
        <f t="shared" si="0"/>
        <v>100.57306590257879</v>
      </c>
    </row>
    <row r="34" spans="1:8" x14ac:dyDescent="0.25">
      <c r="A34" s="149">
        <v>29</v>
      </c>
      <c r="B34" s="161" t="s">
        <v>202</v>
      </c>
      <c r="C34" s="156" t="s">
        <v>203</v>
      </c>
      <c r="D34" s="162">
        <v>231.3</v>
      </c>
      <c r="E34" s="163">
        <v>231.3</v>
      </c>
      <c r="F34" s="164">
        <f t="shared" si="1"/>
        <v>100</v>
      </c>
      <c r="G34" s="163">
        <v>231.3</v>
      </c>
      <c r="H34" s="164">
        <f t="shared" si="0"/>
        <v>100</v>
      </c>
    </row>
    <row r="35" spans="1:8" x14ac:dyDescent="0.25">
      <c r="A35" s="149">
        <v>30</v>
      </c>
      <c r="B35" s="160" t="s">
        <v>204</v>
      </c>
      <c r="C35" s="156" t="s">
        <v>205</v>
      </c>
      <c r="D35" s="157">
        <v>163</v>
      </c>
      <c r="E35" s="158">
        <v>163</v>
      </c>
      <c r="F35" s="159">
        <f t="shared" si="1"/>
        <v>100</v>
      </c>
      <c r="G35" s="158">
        <v>163</v>
      </c>
      <c r="H35" s="159">
        <f t="shared" si="0"/>
        <v>100</v>
      </c>
    </row>
    <row r="36" spans="1:8" x14ac:dyDescent="0.25">
      <c r="A36" s="149">
        <v>31</v>
      </c>
      <c r="B36" s="160" t="s">
        <v>206</v>
      </c>
      <c r="C36" s="156" t="s">
        <v>207</v>
      </c>
      <c r="D36" s="157">
        <v>68.3</v>
      </c>
      <c r="E36" s="158">
        <v>68.3</v>
      </c>
      <c r="F36" s="159">
        <f t="shared" si="1"/>
        <v>100</v>
      </c>
      <c r="G36" s="158">
        <v>68.3</v>
      </c>
      <c r="H36" s="159">
        <f t="shared" si="0"/>
        <v>100</v>
      </c>
    </row>
    <row r="37" spans="1:8" x14ac:dyDescent="0.25">
      <c r="A37" s="149">
        <v>32</v>
      </c>
      <c r="B37" s="165" t="s">
        <v>208</v>
      </c>
      <c r="C37" s="166" t="s">
        <v>209</v>
      </c>
      <c r="D37" s="167">
        <v>8</v>
      </c>
      <c r="E37" s="168">
        <v>8</v>
      </c>
      <c r="F37" s="169">
        <f t="shared" si="1"/>
        <v>100</v>
      </c>
      <c r="G37" s="168">
        <v>8</v>
      </c>
      <c r="H37" s="169">
        <f t="shared" si="0"/>
        <v>100</v>
      </c>
    </row>
    <row r="38" spans="1:8" x14ac:dyDescent="0.25">
      <c r="A38" s="149">
        <v>33</v>
      </c>
      <c r="B38" s="161" t="s">
        <v>210</v>
      </c>
      <c r="C38" s="156" t="s">
        <v>211</v>
      </c>
      <c r="D38" s="157">
        <v>8</v>
      </c>
      <c r="E38" s="158">
        <v>8</v>
      </c>
      <c r="F38" s="159">
        <f t="shared" si="1"/>
        <v>100</v>
      </c>
      <c r="G38" s="158">
        <v>8</v>
      </c>
      <c r="H38" s="159">
        <f t="shared" si="0"/>
        <v>100</v>
      </c>
    </row>
    <row r="39" spans="1:8" x14ac:dyDescent="0.25">
      <c r="A39" s="149">
        <v>34</v>
      </c>
      <c r="B39" s="165" t="s">
        <v>212</v>
      </c>
      <c r="C39" s="166" t="s">
        <v>213</v>
      </c>
      <c r="D39" s="167">
        <v>8</v>
      </c>
      <c r="E39" s="168">
        <v>7</v>
      </c>
      <c r="F39" s="169">
        <f t="shared" si="1"/>
        <v>87.5</v>
      </c>
      <c r="G39" s="168">
        <v>8</v>
      </c>
      <c r="H39" s="169">
        <f t="shared" si="0"/>
        <v>114.28571428571428</v>
      </c>
    </row>
    <row r="40" spans="1:8" x14ac:dyDescent="0.25">
      <c r="A40" s="149">
        <v>36</v>
      </c>
      <c r="B40" s="161" t="s">
        <v>214</v>
      </c>
      <c r="C40" s="156" t="s">
        <v>215</v>
      </c>
      <c r="D40" s="157">
        <v>7</v>
      </c>
      <c r="E40" s="158">
        <v>5</v>
      </c>
      <c r="F40" s="159">
        <f t="shared" si="1"/>
        <v>71.428571428571431</v>
      </c>
      <c r="G40" s="158">
        <v>5</v>
      </c>
      <c r="H40" s="159">
        <f t="shared" si="0"/>
        <v>100</v>
      </c>
    </row>
    <row r="41" spans="1:8" ht="24" x14ac:dyDescent="0.25">
      <c r="A41" s="149">
        <v>37</v>
      </c>
      <c r="B41" s="161" t="s">
        <v>216</v>
      </c>
      <c r="C41" s="156" t="s">
        <v>217</v>
      </c>
      <c r="D41" s="157">
        <v>1</v>
      </c>
      <c r="E41" s="158">
        <v>1</v>
      </c>
      <c r="F41" s="159">
        <f t="shared" si="1"/>
        <v>100</v>
      </c>
      <c r="G41" s="158">
        <v>1</v>
      </c>
      <c r="H41" s="159">
        <f t="shared" si="0"/>
        <v>100</v>
      </c>
    </row>
    <row r="42" spans="1:8" x14ac:dyDescent="0.25">
      <c r="A42" s="149">
        <v>38</v>
      </c>
      <c r="B42" s="165" t="s">
        <v>218</v>
      </c>
      <c r="C42" s="166" t="s">
        <v>219</v>
      </c>
      <c r="D42" s="157">
        <v>6</v>
      </c>
      <c r="E42" s="158">
        <v>6</v>
      </c>
      <c r="F42" s="159">
        <f t="shared" si="1"/>
        <v>100</v>
      </c>
      <c r="G42" s="158">
        <v>6</v>
      </c>
      <c r="H42" s="159">
        <f t="shared" si="0"/>
        <v>100</v>
      </c>
    </row>
    <row r="43" spans="1:8" x14ac:dyDescent="0.25">
      <c r="A43" s="149">
        <v>39</v>
      </c>
      <c r="B43" s="165" t="s">
        <v>220</v>
      </c>
      <c r="C43" s="166" t="s">
        <v>221</v>
      </c>
      <c r="D43" s="157">
        <v>8.4</v>
      </c>
      <c r="E43" s="158">
        <v>8.4</v>
      </c>
      <c r="F43" s="159">
        <f t="shared" si="1"/>
        <v>100</v>
      </c>
      <c r="G43" s="158">
        <v>8.4</v>
      </c>
      <c r="H43" s="159">
        <f t="shared" si="0"/>
        <v>100</v>
      </c>
    </row>
    <row r="44" spans="1:8" x14ac:dyDescent="0.25">
      <c r="A44" s="149">
        <v>40</v>
      </c>
      <c r="B44" s="165" t="s">
        <v>222</v>
      </c>
      <c r="C44" s="151" t="s">
        <v>223</v>
      </c>
      <c r="D44" s="152">
        <v>10.1</v>
      </c>
      <c r="E44" s="153">
        <v>10.1</v>
      </c>
      <c r="F44" s="154">
        <f t="shared" si="1"/>
        <v>100</v>
      </c>
      <c r="G44" s="153">
        <v>10.1</v>
      </c>
      <c r="H44" s="154">
        <f t="shared" si="0"/>
        <v>100</v>
      </c>
    </row>
    <row r="45" spans="1:8" x14ac:dyDescent="0.25">
      <c r="A45" s="149">
        <v>41</v>
      </c>
      <c r="B45" s="161" t="s">
        <v>224</v>
      </c>
      <c r="C45" s="156" t="s">
        <v>225</v>
      </c>
      <c r="D45" s="157">
        <v>1</v>
      </c>
      <c r="E45" s="158">
        <v>1</v>
      </c>
      <c r="F45" s="159">
        <f t="shared" si="1"/>
        <v>100</v>
      </c>
      <c r="G45" s="158">
        <v>1</v>
      </c>
      <c r="H45" s="159">
        <f t="shared" si="0"/>
        <v>100</v>
      </c>
    </row>
    <row r="46" spans="1:8" ht="24" x14ac:dyDescent="0.25">
      <c r="A46" s="149">
        <v>42</v>
      </c>
      <c r="B46" s="161" t="s">
        <v>226</v>
      </c>
      <c r="C46" s="156" t="s">
        <v>227</v>
      </c>
      <c r="D46" s="157">
        <v>9.1</v>
      </c>
      <c r="E46" s="158">
        <v>9.1</v>
      </c>
      <c r="F46" s="159">
        <f t="shared" si="1"/>
        <v>100</v>
      </c>
      <c r="G46" s="158">
        <v>9.1</v>
      </c>
      <c r="H46" s="159">
        <f t="shared" si="0"/>
        <v>100</v>
      </c>
    </row>
    <row r="47" spans="1:8" ht="24" x14ac:dyDescent="0.25">
      <c r="A47" s="149">
        <v>43</v>
      </c>
      <c r="B47" s="165" t="s">
        <v>228</v>
      </c>
      <c r="C47" s="166" t="s">
        <v>229</v>
      </c>
      <c r="D47" s="152">
        <v>61.6</v>
      </c>
      <c r="E47" s="153">
        <v>62</v>
      </c>
      <c r="F47" s="154">
        <f t="shared" si="1"/>
        <v>100.64935064935065</v>
      </c>
      <c r="G47" s="153">
        <v>63</v>
      </c>
      <c r="H47" s="154">
        <f t="shared" si="0"/>
        <v>101.61290322580645</v>
      </c>
    </row>
    <row r="48" spans="1:8" ht="36" customHeight="1" x14ac:dyDescent="0.25">
      <c r="A48" s="149">
        <v>44</v>
      </c>
      <c r="B48" s="165" t="s">
        <v>230</v>
      </c>
      <c r="C48" s="156" t="s">
        <v>231</v>
      </c>
      <c r="D48" s="167">
        <v>60.6</v>
      </c>
      <c r="E48" s="168">
        <v>62</v>
      </c>
      <c r="F48" s="169">
        <f t="shared" si="1"/>
        <v>102.3102310231023</v>
      </c>
      <c r="G48" s="168">
        <v>63</v>
      </c>
      <c r="H48" s="169">
        <f t="shared" si="0"/>
        <v>101.61290322580645</v>
      </c>
    </row>
    <row r="49" spans="1:8" ht="36" customHeight="1" x14ac:dyDescent="0.25">
      <c r="A49" s="149">
        <v>45</v>
      </c>
      <c r="B49" s="160" t="s">
        <v>232</v>
      </c>
      <c r="C49" s="156" t="s">
        <v>233</v>
      </c>
      <c r="D49" s="167">
        <v>60.6</v>
      </c>
      <c r="E49" s="168">
        <v>62</v>
      </c>
      <c r="F49" s="169">
        <f t="shared" si="1"/>
        <v>102.3102310231023</v>
      </c>
      <c r="G49" s="168">
        <v>63</v>
      </c>
      <c r="H49" s="169">
        <f t="shared" si="0"/>
        <v>101.61290322580645</v>
      </c>
    </row>
    <row r="50" spans="1:8" ht="36" customHeight="1" x14ac:dyDescent="0.25">
      <c r="A50" s="149">
        <v>46</v>
      </c>
      <c r="B50" s="160" t="s">
        <v>234</v>
      </c>
      <c r="C50" s="156" t="s">
        <v>235</v>
      </c>
      <c r="D50" s="157">
        <v>3</v>
      </c>
      <c r="E50" s="158">
        <v>3</v>
      </c>
      <c r="F50" s="159">
        <f t="shared" si="1"/>
        <v>100</v>
      </c>
      <c r="G50" s="158">
        <v>4</v>
      </c>
      <c r="H50" s="159">
        <f t="shared" si="0"/>
        <v>133.33333333333331</v>
      </c>
    </row>
    <row r="51" spans="1:8" ht="36" customHeight="1" x14ac:dyDescent="0.25">
      <c r="A51" s="149">
        <v>47</v>
      </c>
      <c r="B51" s="160" t="s">
        <v>236</v>
      </c>
      <c r="C51" s="156" t="s">
        <v>237</v>
      </c>
      <c r="D51" s="157">
        <v>57.6</v>
      </c>
      <c r="E51" s="158">
        <v>58</v>
      </c>
      <c r="F51" s="159">
        <f t="shared" si="1"/>
        <v>100.69444444444444</v>
      </c>
      <c r="G51" s="158">
        <v>58</v>
      </c>
      <c r="H51" s="159">
        <f t="shared" si="0"/>
        <v>100</v>
      </c>
    </row>
    <row r="52" spans="1:8" x14ac:dyDescent="0.25">
      <c r="A52" s="149">
        <v>48</v>
      </c>
      <c r="B52" s="165" t="s">
        <v>238</v>
      </c>
      <c r="C52" s="156" t="s">
        <v>239</v>
      </c>
      <c r="D52" s="157">
        <v>1</v>
      </c>
      <c r="E52" s="158">
        <v>1</v>
      </c>
      <c r="F52" s="159">
        <f t="shared" si="1"/>
        <v>100</v>
      </c>
      <c r="G52" s="158">
        <v>1</v>
      </c>
      <c r="H52" s="159">
        <f t="shared" si="0"/>
        <v>100</v>
      </c>
    </row>
    <row r="53" spans="1:8" ht="18.75" customHeight="1" x14ac:dyDescent="0.25">
      <c r="A53" s="149">
        <v>49</v>
      </c>
      <c r="B53" s="165" t="s">
        <v>240</v>
      </c>
      <c r="C53" s="151" t="s">
        <v>241</v>
      </c>
      <c r="D53" s="152">
        <v>402.7</v>
      </c>
      <c r="E53" s="153">
        <v>423.8</v>
      </c>
      <c r="F53" s="154">
        <f t="shared" si="1"/>
        <v>105.23963248075492</v>
      </c>
      <c r="G53" s="153">
        <v>423.8</v>
      </c>
      <c r="H53" s="154">
        <f t="shared" si="0"/>
        <v>100</v>
      </c>
    </row>
    <row r="54" spans="1:8" ht="18.75" customHeight="1" x14ac:dyDescent="0.25">
      <c r="A54" s="149">
        <v>50</v>
      </c>
      <c r="B54" s="160" t="s">
        <v>242</v>
      </c>
      <c r="C54" s="156" t="s">
        <v>243</v>
      </c>
      <c r="D54" s="167">
        <v>265.39999999999998</v>
      </c>
      <c r="E54" s="168">
        <v>262.8</v>
      </c>
      <c r="F54" s="169">
        <f t="shared" si="1"/>
        <v>99.020346646571227</v>
      </c>
      <c r="G54" s="168">
        <v>262.8</v>
      </c>
      <c r="H54" s="169">
        <f t="shared" si="0"/>
        <v>100</v>
      </c>
    </row>
    <row r="55" spans="1:8" ht="18.75" customHeight="1" x14ac:dyDescent="0.25">
      <c r="A55" s="149">
        <v>51</v>
      </c>
      <c r="B55" s="160" t="s">
        <v>244</v>
      </c>
      <c r="C55" s="156" t="s">
        <v>245</v>
      </c>
      <c r="D55" s="157">
        <v>158.6</v>
      </c>
      <c r="E55" s="158">
        <v>156</v>
      </c>
      <c r="F55" s="159">
        <f t="shared" si="1"/>
        <v>98.360655737704917</v>
      </c>
      <c r="G55" s="158">
        <v>156</v>
      </c>
      <c r="H55" s="159">
        <f t="shared" si="0"/>
        <v>100</v>
      </c>
    </row>
    <row r="56" spans="1:8" ht="18.75" customHeight="1" x14ac:dyDescent="0.25">
      <c r="A56" s="149">
        <v>52</v>
      </c>
      <c r="B56" s="160" t="s">
        <v>246</v>
      </c>
      <c r="C56" s="156" t="s">
        <v>247</v>
      </c>
      <c r="D56" s="157">
        <v>106.8</v>
      </c>
      <c r="E56" s="158">
        <v>106.8</v>
      </c>
      <c r="F56" s="159">
        <f t="shared" si="1"/>
        <v>100</v>
      </c>
      <c r="G56" s="158">
        <v>106.8</v>
      </c>
      <c r="H56" s="159">
        <f t="shared" si="0"/>
        <v>100</v>
      </c>
    </row>
    <row r="57" spans="1:8" ht="18.75" customHeight="1" x14ac:dyDescent="0.25">
      <c r="A57" s="149">
        <v>53</v>
      </c>
      <c r="B57" s="160" t="s">
        <v>248</v>
      </c>
      <c r="C57" s="156" t="s">
        <v>249</v>
      </c>
      <c r="D57" s="167">
        <v>101.3</v>
      </c>
      <c r="E57" s="168">
        <v>98</v>
      </c>
      <c r="F57" s="169">
        <f t="shared" si="1"/>
        <v>96.742349457058239</v>
      </c>
      <c r="G57" s="168">
        <v>98</v>
      </c>
      <c r="H57" s="169">
        <f t="shared" si="0"/>
        <v>100</v>
      </c>
    </row>
    <row r="58" spans="1:8" ht="18.75" customHeight="1" x14ac:dyDescent="0.25">
      <c r="A58" s="149">
        <v>54</v>
      </c>
      <c r="B58" s="160" t="s">
        <v>250</v>
      </c>
      <c r="C58" s="156" t="s">
        <v>251</v>
      </c>
      <c r="D58" s="157">
        <v>101.3</v>
      </c>
      <c r="E58" s="158">
        <v>98</v>
      </c>
      <c r="F58" s="159">
        <f t="shared" si="1"/>
        <v>96.742349457058239</v>
      </c>
      <c r="G58" s="158">
        <v>98</v>
      </c>
      <c r="H58" s="159">
        <f t="shared" si="0"/>
        <v>100</v>
      </c>
    </row>
    <row r="59" spans="1:8" ht="18.75" customHeight="1" x14ac:dyDescent="0.25">
      <c r="A59" s="149">
        <v>55</v>
      </c>
      <c r="B59" s="160" t="s">
        <v>252</v>
      </c>
      <c r="C59" s="171" t="s">
        <v>253</v>
      </c>
      <c r="D59" s="157">
        <v>36</v>
      </c>
      <c r="E59" s="158">
        <v>63</v>
      </c>
      <c r="F59" s="159">
        <f t="shared" si="1"/>
        <v>175</v>
      </c>
      <c r="G59" s="158">
        <v>63</v>
      </c>
      <c r="H59" s="159">
        <f t="shared" si="0"/>
        <v>100</v>
      </c>
    </row>
    <row r="60" spans="1:8" x14ac:dyDescent="0.25">
      <c r="A60" s="149">
        <v>56</v>
      </c>
      <c r="B60" s="165" t="s">
        <v>254</v>
      </c>
      <c r="C60" s="151" t="s">
        <v>255</v>
      </c>
      <c r="D60" s="152">
        <v>156.6</v>
      </c>
      <c r="E60" s="153">
        <v>162</v>
      </c>
      <c r="F60" s="154">
        <f t="shared" si="1"/>
        <v>103.44827586206897</v>
      </c>
      <c r="G60" s="153">
        <v>162</v>
      </c>
      <c r="H60" s="154">
        <f t="shared" si="0"/>
        <v>100</v>
      </c>
    </row>
    <row r="61" spans="1:8" ht="17.25" customHeight="1" x14ac:dyDescent="0.25">
      <c r="A61" s="149">
        <v>57</v>
      </c>
      <c r="B61" s="161" t="s">
        <v>256</v>
      </c>
      <c r="C61" s="156" t="s">
        <v>257</v>
      </c>
      <c r="D61" s="167">
        <v>156.6</v>
      </c>
      <c r="E61" s="168">
        <v>162</v>
      </c>
      <c r="F61" s="169">
        <f t="shared" si="1"/>
        <v>103.44827586206897</v>
      </c>
      <c r="G61" s="168">
        <v>162</v>
      </c>
      <c r="H61" s="169">
        <f t="shared" si="0"/>
        <v>100</v>
      </c>
    </row>
    <row r="62" spans="1:8" ht="17.25" customHeight="1" x14ac:dyDescent="0.25">
      <c r="A62" s="149">
        <v>58</v>
      </c>
      <c r="B62" s="160" t="s">
        <v>258</v>
      </c>
      <c r="C62" s="156" t="s">
        <v>259</v>
      </c>
      <c r="D62" s="157">
        <v>156.6</v>
      </c>
      <c r="E62" s="158">
        <v>160</v>
      </c>
      <c r="F62" s="159">
        <f t="shared" si="1"/>
        <v>102.17113665389527</v>
      </c>
      <c r="G62" s="158">
        <v>162</v>
      </c>
      <c r="H62" s="159">
        <f t="shared" si="0"/>
        <v>101.25</v>
      </c>
    </row>
    <row r="63" spans="1:8" ht="24" x14ac:dyDescent="0.25">
      <c r="A63" s="149">
        <v>59</v>
      </c>
      <c r="B63" s="165" t="s">
        <v>260</v>
      </c>
      <c r="C63" s="151" t="s">
        <v>261</v>
      </c>
      <c r="D63" s="152">
        <v>45.2</v>
      </c>
      <c r="E63" s="153">
        <v>22</v>
      </c>
      <c r="F63" s="154">
        <f t="shared" si="1"/>
        <v>48.672566371681413</v>
      </c>
      <c r="G63" s="153">
        <v>22</v>
      </c>
      <c r="H63" s="154">
        <f t="shared" si="0"/>
        <v>100</v>
      </c>
    </row>
    <row r="64" spans="1:8" ht="27.75" customHeight="1" x14ac:dyDescent="0.25">
      <c r="A64" s="149">
        <v>60</v>
      </c>
      <c r="B64" s="161" t="s">
        <v>262</v>
      </c>
      <c r="C64" s="156" t="s">
        <v>263</v>
      </c>
      <c r="D64" s="157">
        <v>15.4</v>
      </c>
      <c r="E64" s="158">
        <v>15</v>
      </c>
      <c r="F64" s="159">
        <f t="shared" si="1"/>
        <v>97.402597402597408</v>
      </c>
      <c r="G64" s="158">
        <v>15</v>
      </c>
      <c r="H64" s="159">
        <f t="shared" si="0"/>
        <v>100</v>
      </c>
    </row>
    <row r="65" spans="1:8" x14ac:dyDescent="0.25">
      <c r="A65" s="149">
        <v>61</v>
      </c>
      <c r="B65" s="161" t="s">
        <v>264</v>
      </c>
      <c r="C65" s="156" t="s">
        <v>265</v>
      </c>
      <c r="D65" s="157">
        <v>7</v>
      </c>
      <c r="E65" s="158">
        <v>7</v>
      </c>
      <c r="F65" s="159">
        <f t="shared" si="1"/>
        <v>100</v>
      </c>
      <c r="G65" s="158">
        <v>7</v>
      </c>
      <c r="H65" s="159">
        <f t="shared" si="0"/>
        <v>100</v>
      </c>
    </row>
    <row r="66" spans="1:8" ht="18.75" customHeight="1" x14ac:dyDescent="0.25">
      <c r="A66" s="149">
        <v>62</v>
      </c>
      <c r="B66" s="161" t="s">
        <v>266</v>
      </c>
      <c r="C66" s="156" t="s">
        <v>267</v>
      </c>
      <c r="D66" s="167">
        <v>22.8</v>
      </c>
      <c r="E66" s="168">
        <v>22.8</v>
      </c>
      <c r="F66" s="169">
        <f t="shared" si="1"/>
        <v>100</v>
      </c>
      <c r="G66" s="168">
        <v>22.8</v>
      </c>
      <c r="H66" s="169">
        <f t="shared" si="0"/>
        <v>100</v>
      </c>
    </row>
    <row r="67" spans="1:8" ht="18.75" customHeight="1" x14ac:dyDescent="0.25">
      <c r="A67" s="149">
        <v>63</v>
      </c>
      <c r="B67" s="160" t="s">
        <v>268</v>
      </c>
      <c r="C67" s="156" t="s">
        <v>269</v>
      </c>
      <c r="D67" s="157">
        <v>22.8</v>
      </c>
      <c r="E67" s="158">
        <v>22.8</v>
      </c>
      <c r="F67" s="159">
        <f t="shared" si="1"/>
        <v>100</v>
      </c>
      <c r="G67" s="158">
        <v>22.8</v>
      </c>
      <c r="H67" s="159">
        <f t="shared" si="0"/>
        <v>100</v>
      </c>
    </row>
  </sheetData>
  <mergeCells count="8">
    <mergeCell ref="G4:G5"/>
    <mergeCell ref="H4:H5"/>
    <mergeCell ref="A4:A5"/>
    <mergeCell ref="B4:B5"/>
    <mergeCell ref="C4:C5"/>
    <mergeCell ref="E4:E5"/>
    <mergeCell ref="F4:F5"/>
    <mergeCell ref="D4:D5"/>
  </mergeCells>
  <pageMargins left="0.19685039370078741" right="0.19685039370078741" top="0.35433070866141736" bottom="0.23622047244094491" header="0.31496062992125984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H63"/>
  <sheetViews>
    <sheetView workbookViewId="0">
      <selection sqref="A1:XFD1048576"/>
    </sheetView>
  </sheetViews>
  <sheetFormatPr defaultRowHeight="15" x14ac:dyDescent="0.25"/>
  <cols>
    <col min="1" max="1" width="7.5703125" style="140" customWidth="1"/>
    <col min="2" max="2" width="11.7109375" style="140" customWidth="1"/>
    <col min="3" max="3" width="81.42578125" style="140" customWidth="1"/>
    <col min="4" max="4" width="13.5703125" style="174" customWidth="1"/>
    <col min="5" max="5" width="15.42578125" style="174" customWidth="1"/>
    <col min="6" max="7" width="13.42578125" style="174" customWidth="1"/>
    <col min="8" max="8" width="14.85546875" style="174" customWidth="1"/>
    <col min="9" max="16384" width="9.140625" style="140"/>
  </cols>
  <sheetData>
    <row r="1" spans="1:8" ht="15.75" x14ac:dyDescent="0.25">
      <c r="A1" s="173"/>
      <c r="B1" s="173"/>
      <c r="C1" s="173"/>
      <c r="G1" s="48" t="s">
        <v>274</v>
      </c>
      <c r="H1" s="45"/>
    </row>
    <row r="2" spans="1:8" ht="15.75" x14ac:dyDescent="0.25">
      <c r="A2" s="81" t="s">
        <v>270</v>
      </c>
      <c r="B2" s="81"/>
      <c r="C2" s="81"/>
      <c r="G2" s="140"/>
      <c r="H2" s="140"/>
    </row>
    <row r="3" spans="1:8" ht="22.5" customHeight="1" x14ac:dyDescent="0.25">
      <c r="A3" s="46"/>
      <c r="B3" s="47"/>
      <c r="C3" s="47"/>
      <c r="G3" s="140"/>
      <c r="H3" s="51" t="s">
        <v>62</v>
      </c>
    </row>
    <row r="4" spans="1:8" ht="29.25" customHeight="1" x14ac:dyDescent="0.25">
      <c r="A4" s="82" t="s">
        <v>0</v>
      </c>
      <c r="B4" s="82" t="s">
        <v>149</v>
      </c>
      <c r="C4" s="83"/>
      <c r="D4" s="79" t="s">
        <v>296</v>
      </c>
      <c r="E4" s="142" t="s">
        <v>297</v>
      </c>
      <c r="F4" s="142" t="s">
        <v>282</v>
      </c>
      <c r="G4" s="142" t="s">
        <v>298</v>
      </c>
      <c r="H4" s="142" t="s">
        <v>283</v>
      </c>
    </row>
    <row r="5" spans="1:8" ht="35.25" customHeight="1" x14ac:dyDescent="0.25">
      <c r="A5" s="82"/>
      <c r="B5" s="82"/>
      <c r="C5" s="84"/>
      <c r="D5" s="80"/>
      <c r="E5" s="143"/>
      <c r="F5" s="143"/>
      <c r="G5" s="143"/>
      <c r="H5" s="143"/>
    </row>
    <row r="6" spans="1:8" x14ac:dyDescent="0.25">
      <c r="A6" s="175" t="s">
        <v>271</v>
      </c>
      <c r="B6" s="175"/>
      <c r="C6" s="176" t="s">
        <v>151</v>
      </c>
      <c r="D6" s="177">
        <v>80706.907338793564</v>
      </c>
      <c r="E6" s="177">
        <v>91261.32920481739</v>
      </c>
      <c r="F6" s="178">
        <f>G6/E6*100</f>
        <v>100</v>
      </c>
      <c r="G6" s="177">
        <v>91261.32920481739</v>
      </c>
      <c r="H6" s="177">
        <f>G6/E6*100</f>
        <v>100</v>
      </c>
    </row>
    <row r="7" spans="1:8" x14ac:dyDescent="0.25">
      <c r="A7" s="179">
        <v>2</v>
      </c>
      <c r="B7" s="180" t="s">
        <v>153</v>
      </c>
      <c r="C7" s="181" t="s">
        <v>154</v>
      </c>
      <c r="D7" s="182">
        <v>80921.928254942075</v>
      </c>
      <c r="E7" s="182">
        <v>94963.876935891734</v>
      </c>
      <c r="F7" s="183">
        <f>E7/D7*100</f>
        <v>117.3524642624814</v>
      </c>
      <c r="G7" s="182">
        <v>94963.876935891734</v>
      </c>
      <c r="H7" s="182">
        <f t="shared" ref="H7:H63" si="0">G7/E7*100</f>
        <v>100</v>
      </c>
    </row>
    <row r="8" spans="1:8" x14ac:dyDescent="0.25">
      <c r="A8" s="179">
        <v>3</v>
      </c>
      <c r="B8" s="184" t="s">
        <v>155</v>
      </c>
      <c r="C8" s="185" t="s">
        <v>156</v>
      </c>
      <c r="D8" s="186">
        <v>28061.79775280899</v>
      </c>
      <c r="E8" s="186">
        <v>29209.74333650494</v>
      </c>
      <c r="F8" s="159">
        <f t="shared" ref="F8:F63" si="1">E8/D8*100</f>
        <v>104.09077705501259</v>
      </c>
      <c r="G8" s="186">
        <v>29209.74333650494</v>
      </c>
      <c r="H8" s="186">
        <f t="shared" si="0"/>
        <v>100</v>
      </c>
    </row>
    <row r="9" spans="1:8" x14ac:dyDescent="0.25">
      <c r="A9" s="179">
        <v>4</v>
      </c>
      <c r="B9" s="187">
        <v>20</v>
      </c>
      <c r="C9" s="185" t="s">
        <v>157</v>
      </c>
      <c r="D9" s="186">
        <v>68111.702127659562</v>
      </c>
      <c r="E9" s="186">
        <v>77987.898936170197</v>
      </c>
      <c r="F9" s="159">
        <f t="shared" si="1"/>
        <v>114.5</v>
      </c>
      <c r="G9" s="186">
        <v>77987.898936170197</v>
      </c>
      <c r="H9" s="186">
        <f t="shared" si="0"/>
        <v>100</v>
      </c>
    </row>
    <row r="10" spans="1:8" x14ac:dyDescent="0.25">
      <c r="A10" s="179">
        <v>5</v>
      </c>
      <c r="B10" s="187">
        <v>23</v>
      </c>
      <c r="C10" s="185" t="s">
        <v>110</v>
      </c>
      <c r="D10" s="186">
        <v>13333.333333333334</v>
      </c>
      <c r="E10" s="186">
        <v>15266.666666666668</v>
      </c>
      <c r="F10" s="159">
        <f t="shared" si="1"/>
        <v>114.5</v>
      </c>
      <c r="G10" s="186">
        <v>15266.666666666668</v>
      </c>
      <c r="H10" s="186">
        <f t="shared" si="0"/>
        <v>100</v>
      </c>
    </row>
    <row r="11" spans="1:8" x14ac:dyDescent="0.25">
      <c r="A11" s="179">
        <v>6</v>
      </c>
      <c r="B11" s="187">
        <v>25</v>
      </c>
      <c r="C11" s="185" t="s">
        <v>109</v>
      </c>
      <c r="D11" s="186">
        <v>55583.333333333336</v>
      </c>
      <c r="E11" s="186">
        <v>63642.916666666672</v>
      </c>
      <c r="F11" s="159">
        <f t="shared" si="1"/>
        <v>114.5</v>
      </c>
      <c r="G11" s="186">
        <v>63642.916666666672</v>
      </c>
      <c r="H11" s="186">
        <f t="shared" si="0"/>
        <v>100</v>
      </c>
    </row>
    <row r="12" spans="1:8" x14ac:dyDescent="0.25">
      <c r="A12" s="179">
        <v>7</v>
      </c>
      <c r="B12" s="161" t="s">
        <v>158</v>
      </c>
      <c r="C12" s="156" t="s">
        <v>159</v>
      </c>
      <c r="D12" s="186">
        <v>174171.9977553311</v>
      </c>
      <c r="E12" s="186">
        <v>196690.63461872016</v>
      </c>
      <c r="F12" s="159">
        <f t="shared" si="1"/>
        <v>112.92896513423598</v>
      </c>
      <c r="G12" s="186">
        <v>196690.63461872016</v>
      </c>
      <c r="H12" s="186">
        <f t="shared" si="0"/>
        <v>100</v>
      </c>
    </row>
    <row r="13" spans="1:8" x14ac:dyDescent="0.25">
      <c r="A13" s="179">
        <v>8</v>
      </c>
      <c r="B13" s="188" t="s">
        <v>160</v>
      </c>
      <c r="C13" s="185" t="s">
        <v>161</v>
      </c>
      <c r="D13" s="189">
        <v>76461.118183747109</v>
      </c>
      <c r="E13" s="189">
        <v>87547.980320390416</v>
      </c>
      <c r="F13" s="169">
        <f t="shared" si="1"/>
        <v>114.49999999999999</v>
      </c>
      <c r="G13" s="189">
        <v>87547.980320390416</v>
      </c>
      <c r="H13" s="189">
        <f t="shared" si="0"/>
        <v>100</v>
      </c>
    </row>
    <row r="14" spans="1:8" x14ac:dyDescent="0.25">
      <c r="A14" s="179">
        <v>9</v>
      </c>
      <c r="B14" s="188" t="s">
        <v>162</v>
      </c>
      <c r="C14" s="185" t="s">
        <v>163</v>
      </c>
      <c r="D14" s="186">
        <v>76461.118183747094</v>
      </c>
      <c r="E14" s="186">
        <v>87547.98032039043</v>
      </c>
      <c r="F14" s="159">
        <f t="shared" si="1"/>
        <v>114.5</v>
      </c>
      <c r="G14" s="186">
        <v>87547.98032039043</v>
      </c>
      <c r="H14" s="186">
        <f t="shared" si="0"/>
        <v>100</v>
      </c>
    </row>
    <row r="15" spans="1:8" ht="24" x14ac:dyDescent="0.25">
      <c r="A15" s="179">
        <v>10</v>
      </c>
      <c r="B15" s="190" t="s">
        <v>164</v>
      </c>
      <c r="C15" s="191" t="s">
        <v>165</v>
      </c>
      <c r="D15" s="189">
        <v>66666.749174917495</v>
      </c>
      <c r="E15" s="189">
        <v>72551.656486075313</v>
      </c>
      <c r="F15" s="169">
        <f t="shared" si="1"/>
        <v>108.82735004179855</v>
      </c>
      <c r="G15" s="189">
        <v>72551.656486075313</v>
      </c>
      <c r="H15" s="189">
        <f t="shared" si="0"/>
        <v>100</v>
      </c>
    </row>
    <row r="16" spans="1:8" x14ac:dyDescent="0.25">
      <c r="A16" s="179">
        <v>11</v>
      </c>
      <c r="B16" s="187" t="s">
        <v>166</v>
      </c>
      <c r="C16" s="185" t="s">
        <v>167</v>
      </c>
      <c r="D16" s="186">
        <v>71388.020833333328</v>
      </c>
      <c r="E16" s="186">
        <v>79664.263226168317</v>
      </c>
      <c r="F16" s="159">
        <f t="shared" si="1"/>
        <v>111.59332097489745</v>
      </c>
      <c r="G16" s="186">
        <v>79664.263226168317</v>
      </c>
      <c r="H16" s="186">
        <f t="shared" si="0"/>
        <v>100</v>
      </c>
    </row>
    <row r="17" spans="1:8" x14ac:dyDescent="0.25">
      <c r="A17" s="179">
        <v>12</v>
      </c>
      <c r="B17" s="187" t="s">
        <v>168</v>
      </c>
      <c r="C17" s="185" t="s">
        <v>169</v>
      </c>
      <c r="D17" s="186">
        <v>62390.880503144654</v>
      </c>
      <c r="E17" s="186">
        <v>66936.440638633474</v>
      </c>
      <c r="F17" s="159">
        <f t="shared" si="1"/>
        <v>107.28561626127349</v>
      </c>
      <c r="G17" s="186">
        <v>66936.440638633474</v>
      </c>
      <c r="H17" s="186">
        <f t="shared" si="0"/>
        <v>100</v>
      </c>
    </row>
    <row r="18" spans="1:8" ht="24" x14ac:dyDescent="0.25">
      <c r="A18" s="179">
        <v>13</v>
      </c>
      <c r="B18" s="190" t="s">
        <v>170</v>
      </c>
      <c r="C18" s="181" t="s">
        <v>171</v>
      </c>
      <c r="D18" s="192">
        <v>51831.632653061228</v>
      </c>
      <c r="E18" s="192">
        <v>58929.059727531698</v>
      </c>
      <c r="F18" s="154">
        <f t="shared" si="1"/>
        <v>113.69323463526146</v>
      </c>
      <c r="G18" s="192">
        <v>58929.059727531698</v>
      </c>
      <c r="H18" s="192">
        <f t="shared" si="0"/>
        <v>100</v>
      </c>
    </row>
    <row r="19" spans="1:8" x14ac:dyDescent="0.25">
      <c r="A19" s="179">
        <v>14</v>
      </c>
      <c r="B19" s="188" t="s">
        <v>172</v>
      </c>
      <c r="C19" s="185" t="s">
        <v>173</v>
      </c>
      <c r="D19" s="186">
        <v>50216.666666666672</v>
      </c>
      <c r="E19" s="186">
        <v>57193.860506871722</v>
      </c>
      <c r="F19" s="159">
        <f t="shared" si="1"/>
        <v>113.89417956894468</v>
      </c>
      <c r="G19" s="186">
        <v>57193.860506871722</v>
      </c>
      <c r="H19" s="186">
        <f t="shared" si="0"/>
        <v>100</v>
      </c>
    </row>
    <row r="20" spans="1:8" x14ac:dyDescent="0.25">
      <c r="A20" s="179">
        <v>15</v>
      </c>
      <c r="B20" s="188" t="s">
        <v>174</v>
      </c>
      <c r="C20" s="185" t="s">
        <v>175</v>
      </c>
      <c r="D20" s="186">
        <v>53042.857142857145</v>
      </c>
      <c r="E20" s="186">
        <v>59507.459467751672</v>
      </c>
      <c r="F20" s="159">
        <f t="shared" si="1"/>
        <v>112.18750774959916</v>
      </c>
      <c r="G20" s="186">
        <v>59507.459467751672</v>
      </c>
      <c r="H20" s="186">
        <f t="shared" si="0"/>
        <v>100</v>
      </c>
    </row>
    <row r="21" spans="1:8" x14ac:dyDescent="0.25">
      <c r="A21" s="179">
        <v>16</v>
      </c>
      <c r="B21" s="190" t="s">
        <v>176</v>
      </c>
      <c r="C21" s="181" t="s">
        <v>177</v>
      </c>
      <c r="D21" s="192">
        <v>50357.051282051281</v>
      </c>
      <c r="E21" s="192">
        <v>56907.595445680527</v>
      </c>
      <c r="F21" s="154">
        <f t="shared" si="1"/>
        <v>113.00819646277431</v>
      </c>
      <c r="G21" s="192">
        <v>56907.595445680527</v>
      </c>
      <c r="H21" s="192">
        <f t="shared" si="0"/>
        <v>100</v>
      </c>
    </row>
    <row r="22" spans="1:8" x14ac:dyDescent="0.25">
      <c r="A22" s="179">
        <v>17</v>
      </c>
      <c r="B22" s="188" t="s">
        <v>178</v>
      </c>
      <c r="C22" s="185" t="s">
        <v>179</v>
      </c>
      <c r="D22" s="186">
        <v>58964.166666666664</v>
      </c>
      <c r="E22" s="186">
        <v>66634.874079384681</v>
      </c>
      <c r="F22" s="159">
        <f t="shared" si="1"/>
        <v>113.00910001167605</v>
      </c>
      <c r="G22" s="186">
        <v>66634.874079384681</v>
      </c>
      <c r="H22" s="186">
        <f t="shared" si="0"/>
        <v>100</v>
      </c>
    </row>
    <row r="23" spans="1:8" x14ac:dyDescent="0.25">
      <c r="A23" s="179">
        <v>18</v>
      </c>
      <c r="B23" s="188" t="s">
        <v>180</v>
      </c>
      <c r="C23" s="185" t="s">
        <v>181</v>
      </c>
      <c r="D23" s="186">
        <v>21666.666666666668</v>
      </c>
      <c r="E23" s="186">
        <v>24483.333333333336</v>
      </c>
      <c r="F23" s="159">
        <f t="shared" si="1"/>
        <v>113.00000000000001</v>
      </c>
      <c r="G23" s="186">
        <v>24483.333333333336</v>
      </c>
      <c r="H23" s="186">
        <f t="shared" si="0"/>
        <v>100</v>
      </c>
    </row>
    <row r="24" spans="1:8" ht="24" x14ac:dyDescent="0.25">
      <c r="A24" s="179">
        <v>19</v>
      </c>
      <c r="B24" s="190" t="s">
        <v>182</v>
      </c>
      <c r="C24" s="181" t="s">
        <v>183</v>
      </c>
      <c r="D24" s="192">
        <v>60837.4111757106</v>
      </c>
      <c r="E24" s="192">
        <v>65495.628044176599</v>
      </c>
      <c r="F24" s="154">
        <f t="shared" si="1"/>
        <v>107.65682953702967</v>
      </c>
      <c r="G24" s="192">
        <v>65495.628044176599</v>
      </c>
      <c r="H24" s="192">
        <f t="shared" si="0"/>
        <v>100</v>
      </c>
    </row>
    <row r="25" spans="1:8" x14ac:dyDescent="0.25">
      <c r="A25" s="179">
        <v>20</v>
      </c>
      <c r="B25" s="188" t="s">
        <v>184</v>
      </c>
      <c r="C25" s="185" t="s">
        <v>185</v>
      </c>
      <c r="D25" s="186">
        <v>48399.267399267395</v>
      </c>
      <c r="E25" s="186">
        <v>54207.179487179477</v>
      </c>
      <c r="F25" s="159">
        <f t="shared" si="1"/>
        <v>111.99999999999999</v>
      </c>
      <c r="G25" s="186">
        <v>54207.179487179477</v>
      </c>
      <c r="H25" s="186">
        <f t="shared" si="0"/>
        <v>100</v>
      </c>
    </row>
    <row r="26" spans="1:8" x14ac:dyDescent="0.25">
      <c r="A26" s="179">
        <v>21</v>
      </c>
      <c r="B26" s="188" t="s">
        <v>186</v>
      </c>
      <c r="C26" s="185" t="s">
        <v>187</v>
      </c>
      <c r="D26" s="186">
        <v>62040.249734325196</v>
      </c>
      <c r="E26" s="186">
        <v>66587.284599635401</v>
      </c>
      <c r="F26" s="159">
        <f t="shared" si="1"/>
        <v>107.32916918416988</v>
      </c>
      <c r="G26" s="186">
        <v>66587.284599635401</v>
      </c>
      <c r="H26" s="186">
        <f t="shared" si="0"/>
        <v>100</v>
      </c>
    </row>
    <row r="27" spans="1:8" x14ac:dyDescent="0.25">
      <c r="A27" s="179">
        <v>22</v>
      </c>
      <c r="B27" s="190" t="s">
        <v>188</v>
      </c>
      <c r="C27" s="181" t="s">
        <v>189</v>
      </c>
      <c r="D27" s="192">
        <v>83542.673240208169</v>
      </c>
      <c r="E27" s="192">
        <v>96269.228100118722</v>
      </c>
      <c r="F27" s="154">
        <f t="shared" si="1"/>
        <v>115.23359783247325</v>
      </c>
      <c r="G27" s="192">
        <v>96269.228100118722</v>
      </c>
      <c r="H27" s="192">
        <f t="shared" si="0"/>
        <v>100</v>
      </c>
    </row>
    <row r="28" spans="1:8" x14ac:dyDescent="0.25">
      <c r="A28" s="179">
        <v>23</v>
      </c>
      <c r="B28" s="188" t="s">
        <v>190</v>
      </c>
      <c r="C28" s="185" t="s">
        <v>191</v>
      </c>
      <c r="D28" s="189">
        <v>39068.075117370885</v>
      </c>
      <c r="E28" s="189">
        <v>43990.652582159608</v>
      </c>
      <c r="F28" s="169">
        <f t="shared" si="1"/>
        <v>112.59999999999997</v>
      </c>
      <c r="G28" s="189">
        <v>43990.652582159608</v>
      </c>
      <c r="H28" s="189">
        <f t="shared" si="0"/>
        <v>100</v>
      </c>
    </row>
    <row r="29" spans="1:8" x14ac:dyDescent="0.25">
      <c r="A29" s="179">
        <v>24</v>
      </c>
      <c r="B29" s="187" t="s">
        <v>192</v>
      </c>
      <c r="C29" s="185" t="s">
        <v>193</v>
      </c>
      <c r="D29" s="186">
        <v>39068.075117370885</v>
      </c>
      <c r="E29" s="186">
        <v>43990.652582159608</v>
      </c>
      <c r="F29" s="159">
        <f t="shared" si="1"/>
        <v>112.59999999999997</v>
      </c>
      <c r="G29" s="186">
        <v>43990.652582159608</v>
      </c>
      <c r="H29" s="186">
        <f t="shared" si="0"/>
        <v>100</v>
      </c>
    </row>
    <row r="30" spans="1:8" ht="20.25" customHeight="1" x14ac:dyDescent="0.25">
      <c r="A30" s="179">
        <v>25</v>
      </c>
      <c r="B30" s="193" t="s">
        <v>194</v>
      </c>
      <c r="C30" s="194" t="s">
        <v>195</v>
      </c>
      <c r="D30" s="189">
        <v>86205.304872556968</v>
      </c>
      <c r="E30" s="189">
        <v>100911.74430786926</v>
      </c>
      <c r="F30" s="169">
        <f t="shared" si="1"/>
        <v>117.05978472792806</v>
      </c>
      <c r="G30" s="189">
        <v>100911.74430786926</v>
      </c>
      <c r="H30" s="189">
        <f t="shared" si="0"/>
        <v>100</v>
      </c>
    </row>
    <row r="31" spans="1:8" ht="20.25" customHeight="1" x14ac:dyDescent="0.25">
      <c r="A31" s="179">
        <v>26</v>
      </c>
      <c r="B31" s="187" t="s">
        <v>196</v>
      </c>
      <c r="C31" s="185" t="s">
        <v>197</v>
      </c>
      <c r="D31" s="186">
        <v>171127.99263351745</v>
      </c>
      <c r="E31" s="186">
        <v>200474.27651713789</v>
      </c>
      <c r="F31" s="159">
        <f t="shared" si="1"/>
        <v>117.14873378224424</v>
      </c>
      <c r="G31" s="186">
        <v>200474.27651713789</v>
      </c>
      <c r="H31" s="186">
        <f t="shared" si="0"/>
        <v>100</v>
      </c>
    </row>
    <row r="32" spans="1:8" ht="20.25" customHeight="1" x14ac:dyDescent="0.25">
      <c r="A32" s="179">
        <v>27</v>
      </c>
      <c r="B32" s="187" t="s">
        <v>198</v>
      </c>
      <c r="C32" s="185" t="s">
        <v>199</v>
      </c>
      <c r="D32" s="186">
        <v>68833.333333333328</v>
      </c>
      <c r="E32" s="186">
        <v>80637.378420111447</v>
      </c>
      <c r="F32" s="159">
        <f t="shared" si="1"/>
        <v>117.14873378224424</v>
      </c>
      <c r="G32" s="186">
        <v>80637.378420111447</v>
      </c>
      <c r="H32" s="186">
        <f t="shared" si="0"/>
        <v>100</v>
      </c>
    </row>
    <row r="33" spans="1:8" ht="20.25" customHeight="1" x14ac:dyDescent="0.25">
      <c r="A33" s="179">
        <v>28</v>
      </c>
      <c r="B33" s="187" t="s">
        <v>200</v>
      </c>
      <c r="C33" s="185" t="s">
        <v>201</v>
      </c>
      <c r="D33" s="186">
        <v>82102.415458937205</v>
      </c>
      <c r="E33" s="186">
        <v>96181.940114782483</v>
      </c>
      <c r="F33" s="159">
        <f t="shared" si="1"/>
        <v>117.14873378224424</v>
      </c>
      <c r="G33" s="186">
        <v>96181.940114782483</v>
      </c>
      <c r="H33" s="186">
        <f t="shared" si="0"/>
        <v>100</v>
      </c>
    </row>
    <row r="34" spans="1:8" x14ac:dyDescent="0.25">
      <c r="A34" s="179">
        <v>29</v>
      </c>
      <c r="B34" s="188" t="s">
        <v>202</v>
      </c>
      <c r="C34" s="185" t="s">
        <v>203</v>
      </c>
      <c r="D34" s="189">
        <v>80647.427583225246</v>
      </c>
      <c r="E34" s="189">
        <v>90325.118893212275</v>
      </c>
      <c r="F34" s="169">
        <f t="shared" si="1"/>
        <v>111.99999999999999</v>
      </c>
      <c r="G34" s="189">
        <v>90325.118893212275</v>
      </c>
      <c r="H34" s="189">
        <f t="shared" si="0"/>
        <v>100</v>
      </c>
    </row>
    <row r="35" spans="1:8" ht="21" customHeight="1" x14ac:dyDescent="0.25">
      <c r="A35" s="179">
        <v>30</v>
      </c>
      <c r="B35" s="187" t="s">
        <v>204</v>
      </c>
      <c r="C35" s="185" t="s">
        <v>205</v>
      </c>
      <c r="D35" s="186">
        <v>81534.25357873211</v>
      </c>
      <c r="E35" s="186">
        <v>91318.364008179953</v>
      </c>
      <c r="F35" s="159">
        <f t="shared" si="1"/>
        <v>111.99999999999999</v>
      </c>
      <c r="G35" s="186">
        <v>91318.364008179953</v>
      </c>
      <c r="H35" s="186">
        <f t="shared" si="0"/>
        <v>100</v>
      </c>
    </row>
    <row r="36" spans="1:8" ht="21" customHeight="1" x14ac:dyDescent="0.25">
      <c r="A36" s="179">
        <v>31</v>
      </c>
      <c r="B36" s="187" t="s">
        <v>206</v>
      </c>
      <c r="C36" s="185" t="s">
        <v>207</v>
      </c>
      <c r="D36" s="186">
        <v>78530.990727184006</v>
      </c>
      <c r="E36" s="186">
        <v>87954.709614446096</v>
      </c>
      <c r="F36" s="159">
        <f t="shared" si="1"/>
        <v>112.00000000000001</v>
      </c>
      <c r="G36" s="186">
        <v>87954.709614446096</v>
      </c>
      <c r="H36" s="186">
        <f t="shared" si="0"/>
        <v>100</v>
      </c>
    </row>
    <row r="37" spans="1:8" x14ac:dyDescent="0.25">
      <c r="A37" s="179">
        <v>32</v>
      </c>
      <c r="B37" s="190" t="s">
        <v>208</v>
      </c>
      <c r="C37" s="191" t="s">
        <v>209</v>
      </c>
      <c r="D37" s="189">
        <v>24697.916666666668</v>
      </c>
      <c r="E37" s="189">
        <v>26253.885416666664</v>
      </c>
      <c r="F37" s="169">
        <f t="shared" si="1"/>
        <v>106.3</v>
      </c>
      <c r="G37" s="189">
        <v>26253.885416666664</v>
      </c>
      <c r="H37" s="189">
        <f t="shared" si="0"/>
        <v>100</v>
      </c>
    </row>
    <row r="38" spans="1:8" x14ac:dyDescent="0.25">
      <c r="A38" s="179">
        <v>33</v>
      </c>
      <c r="B38" s="188" t="s">
        <v>210</v>
      </c>
      <c r="C38" s="185" t="s">
        <v>211</v>
      </c>
      <c r="D38" s="186">
        <v>24697.916666666668</v>
      </c>
      <c r="E38" s="186">
        <v>26253.885416666664</v>
      </c>
      <c r="F38" s="159">
        <f t="shared" si="1"/>
        <v>106.3</v>
      </c>
      <c r="G38" s="186">
        <v>26253.885416666664</v>
      </c>
      <c r="H38" s="186">
        <f t="shared" si="0"/>
        <v>100</v>
      </c>
    </row>
    <row r="39" spans="1:8" x14ac:dyDescent="0.25">
      <c r="A39" s="179">
        <v>34</v>
      </c>
      <c r="B39" s="190" t="s">
        <v>212</v>
      </c>
      <c r="C39" s="191" t="s">
        <v>213</v>
      </c>
      <c r="D39" s="189">
        <v>62121.874999999993</v>
      </c>
      <c r="E39" s="189">
        <v>51028.68303571429</v>
      </c>
      <c r="F39" s="169">
        <f t="shared" si="1"/>
        <v>82.142857142857167</v>
      </c>
      <c r="G39" s="189">
        <v>51028.68303571429</v>
      </c>
      <c r="H39" s="189">
        <f t="shared" si="0"/>
        <v>100</v>
      </c>
    </row>
    <row r="40" spans="1:8" x14ac:dyDescent="0.25">
      <c r="A40" s="179">
        <v>35</v>
      </c>
      <c r="B40" s="188" t="s">
        <v>214</v>
      </c>
      <c r="C40" s="185" t="s">
        <v>215</v>
      </c>
      <c r="D40" s="186">
        <v>70996.428571428565</v>
      </c>
      <c r="E40" s="186">
        <v>81645.892857142855</v>
      </c>
      <c r="F40" s="159">
        <f t="shared" si="1"/>
        <v>115.00000000000001</v>
      </c>
      <c r="G40" s="186">
        <v>81645.892857142855</v>
      </c>
      <c r="H40" s="186">
        <f t="shared" si="0"/>
        <v>100</v>
      </c>
    </row>
    <row r="41" spans="1:8" ht="18.75" customHeight="1" x14ac:dyDescent="0.25">
      <c r="A41" s="179">
        <v>36</v>
      </c>
      <c r="B41" s="190" t="s">
        <v>218</v>
      </c>
      <c r="C41" s="191" t="s">
        <v>219</v>
      </c>
      <c r="D41" s="186">
        <v>51437.5</v>
      </c>
      <c r="E41" s="186">
        <v>57168.934997682038</v>
      </c>
      <c r="F41" s="159">
        <f t="shared" si="1"/>
        <v>111.14252247422995</v>
      </c>
      <c r="G41" s="186">
        <v>57168.934997682038</v>
      </c>
      <c r="H41" s="186">
        <f t="shared" si="0"/>
        <v>100</v>
      </c>
    </row>
    <row r="42" spans="1:8" ht="18.75" customHeight="1" x14ac:dyDescent="0.25">
      <c r="A42" s="179">
        <v>37</v>
      </c>
      <c r="B42" s="190" t="s">
        <v>220</v>
      </c>
      <c r="C42" s="191" t="s">
        <v>221</v>
      </c>
      <c r="D42" s="186">
        <v>68608.134920634926</v>
      </c>
      <c r="E42" s="186">
        <v>72999.055555555562</v>
      </c>
      <c r="F42" s="159">
        <f t="shared" si="1"/>
        <v>106.4</v>
      </c>
      <c r="G42" s="186">
        <v>72999.055555555562</v>
      </c>
      <c r="H42" s="186">
        <f t="shared" si="0"/>
        <v>100</v>
      </c>
    </row>
    <row r="43" spans="1:8" ht="18.75" customHeight="1" x14ac:dyDescent="0.25">
      <c r="A43" s="179">
        <v>38</v>
      </c>
      <c r="B43" s="190" t="s">
        <v>222</v>
      </c>
      <c r="C43" s="181" t="s">
        <v>223</v>
      </c>
      <c r="D43" s="192">
        <v>25455.445544554463</v>
      </c>
      <c r="E43" s="192">
        <v>26584.657303957018</v>
      </c>
      <c r="F43" s="154">
        <f t="shared" si="1"/>
        <v>104.43603219368565</v>
      </c>
      <c r="G43" s="192">
        <v>26584.657303957018</v>
      </c>
      <c r="H43" s="192">
        <f t="shared" si="0"/>
        <v>100</v>
      </c>
    </row>
    <row r="44" spans="1:8" ht="38.25" customHeight="1" x14ac:dyDescent="0.25">
      <c r="A44" s="179">
        <v>39</v>
      </c>
      <c r="B44" s="188" t="s">
        <v>226</v>
      </c>
      <c r="C44" s="185" t="s">
        <v>227</v>
      </c>
      <c r="D44" s="186">
        <v>28252.747252747253</v>
      </c>
      <c r="E44" s="186">
        <v>29506.048216479769</v>
      </c>
      <c r="F44" s="159">
        <f t="shared" si="1"/>
        <v>104.43603219368569</v>
      </c>
      <c r="G44" s="186">
        <v>29506.048216479769</v>
      </c>
      <c r="H44" s="186">
        <f t="shared" si="0"/>
        <v>100</v>
      </c>
    </row>
    <row r="45" spans="1:8" ht="24" x14ac:dyDescent="0.25">
      <c r="A45" s="179">
        <v>40</v>
      </c>
      <c r="B45" s="190" t="s">
        <v>228</v>
      </c>
      <c r="C45" s="191" t="s">
        <v>229</v>
      </c>
      <c r="D45" s="192">
        <v>84893.533549783562</v>
      </c>
      <c r="E45" s="192">
        <v>93059.489809303326</v>
      </c>
      <c r="F45" s="154">
        <f t="shared" si="1"/>
        <v>109.61905567840577</v>
      </c>
      <c r="G45" s="192">
        <v>93059.489809303326</v>
      </c>
      <c r="H45" s="192">
        <f t="shared" si="0"/>
        <v>100</v>
      </c>
    </row>
    <row r="46" spans="1:8" ht="24" x14ac:dyDescent="0.25">
      <c r="A46" s="179">
        <v>41</v>
      </c>
      <c r="B46" s="190" t="s">
        <v>230</v>
      </c>
      <c r="C46" s="185" t="s">
        <v>231</v>
      </c>
      <c r="D46" s="189">
        <v>79283.965896589667</v>
      </c>
      <c r="E46" s="189">
        <v>87173.831042786725</v>
      </c>
      <c r="F46" s="169">
        <f t="shared" si="1"/>
        <v>109.95140071132141</v>
      </c>
      <c r="G46" s="189">
        <v>87173.831042786725</v>
      </c>
      <c r="H46" s="189">
        <f t="shared" si="0"/>
        <v>100</v>
      </c>
    </row>
    <row r="47" spans="1:8" ht="24" x14ac:dyDescent="0.25">
      <c r="A47" s="179">
        <v>42</v>
      </c>
      <c r="B47" s="187" t="s">
        <v>232</v>
      </c>
      <c r="C47" s="185" t="s">
        <v>233</v>
      </c>
      <c r="D47" s="189">
        <v>79283.965896589667</v>
      </c>
      <c r="E47" s="189">
        <v>87173.831042786725</v>
      </c>
      <c r="F47" s="169">
        <f t="shared" si="1"/>
        <v>109.95140071132141</v>
      </c>
      <c r="G47" s="189">
        <v>87173.831042786725</v>
      </c>
      <c r="H47" s="189">
        <f t="shared" si="0"/>
        <v>100</v>
      </c>
    </row>
    <row r="48" spans="1:8" ht="24" x14ac:dyDescent="0.25">
      <c r="A48" s="179">
        <v>43</v>
      </c>
      <c r="B48" s="187" t="s">
        <v>234</v>
      </c>
      <c r="C48" s="185" t="s">
        <v>235</v>
      </c>
      <c r="D48" s="186">
        <v>72508.333333333343</v>
      </c>
      <c r="E48" s="186">
        <v>79831.675000000003</v>
      </c>
      <c r="F48" s="159">
        <f t="shared" si="1"/>
        <v>110.1</v>
      </c>
      <c r="G48" s="186">
        <v>79831.675000000003</v>
      </c>
      <c r="H48" s="186">
        <f t="shared" si="0"/>
        <v>100</v>
      </c>
    </row>
    <row r="49" spans="1:8" x14ac:dyDescent="0.25">
      <c r="A49" s="179">
        <v>44</v>
      </c>
      <c r="B49" s="187" t="s">
        <v>236</v>
      </c>
      <c r="C49" s="185" t="s">
        <v>237</v>
      </c>
      <c r="D49" s="186">
        <v>79636.863425925927</v>
      </c>
      <c r="E49" s="186">
        <v>87680.186631944438</v>
      </c>
      <c r="F49" s="159">
        <f t="shared" si="1"/>
        <v>110.1</v>
      </c>
      <c r="G49" s="186">
        <v>87680.186631944438</v>
      </c>
      <c r="H49" s="186">
        <f t="shared" si="0"/>
        <v>100</v>
      </c>
    </row>
    <row r="50" spans="1:8" x14ac:dyDescent="0.25">
      <c r="A50" s="179">
        <v>45</v>
      </c>
      <c r="B50" s="190" t="s">
        <v>238</v>
      </c>
      <c r="C50" s="185" t="s">
        <v>239</v>
      </c>
      <c r="D50" s="186">
        <v>424833.33333333331</v>
      </c>
      <c r="E50" s="186">
        <v>457970.33333333326</v>
      </c>
      <c r="F50" s="159">
        <f t="shared" si="1"/>
        <v>107.79999999999998</v>
      </c>
      <c r="G50" s="186">
        <v>457970.33333333326</v>
      </c>
      <c r="H50" s="186">
        <f t="shared" si="0"/>
        <v>100</v>
      </c>
    </row>
    <row r="51" spans="1:8" x14ac:dyDescent="0.25">
      <c r="A51" s="179">
        <v>46</v>
      </c>
      <c r="B51" s="190" t="s">
        <v>240</v>
      </c>
      <c r="C51" s="181" t="s">
        <v>241</v>
      </c>
      <c r="D51" s="192">
        <v>85134.632894627939</v>
      </c>
      <c r="E51" s="192">
        <v>94970.726589149577</v>
      </c>
      <c r="F51" s="154">
        <f t="shared" si="1"/>
        <v>111.55357503766521</v>
      </c>
      <c r="G51" s="192">
        <v>94970.726589149577</v>
      </c>
      <c r="H51" s="192">
        <f t="shared" si="0"/>
        <v>100</v>
      </c>
    </row>
    <row r="52" spans="1:8" ht="21" customHeight="1" x14ac:dyDescent="0.25">
      <c r="A52" s="179">
        <v>47</v>
      </c>
      <c r="B52" s="187" t="s">
        <v>242</v>
      </c>
      <c r="C52" s="185" t="s">
        <v>243</v>
      </c>
      <c r="D52" s="189">
        <v>83546.188143682506</v>
      </c>
      <c r="E52" s="189">
        <v>91249.528627704145</v>
      </c>
      <c r="F52" s="169">
        <f t="shared" si="1"/>
        <v>109.22045715691236</v>
      </c>
      <c r="G52" s="189">
        <v>91249.528627704145</v>
      </c>
      <c r="H52" s="189">
        <f t="shared" si="0"/>
        <v>100</v>
      </c>
    </row>
    <row r="53" spans="1:8" ht="21" customHeight="1" x14ac:dyDescent="0.25">
      <c r="A53" s="179">
        <v>48</v>
      </c>
      <c r="B53" s="187" t="s">
        <v>244</v>
      </c>
      <c r="C53" s="185" t="s">
        <v>245</v>
      </c>
      <c r="D53" s="186">
        <v>58696.511139134091</v>
      </c>
      <c r="E53" s="186">
        <v>63920.500630517025</v>
      </c>
      <c r="F53" s="159">
        <f t="shared" si="1"/>
        <v>108.89999999999999</v>
      </c>
      <c r="G53" s="186">
        <v>63920.500630517025</v>
      </c>
      <c r="H53" s="186">
        <f t="shared" si="0"/>
        <v>100</v>
      </c>
    </row>
    <row r="54" spans="1:8" ht="21" customHeight="1" x14ac:dyDescent="0.25">
      <c r="A54" s="179">
        <v>49</v>
      </c>
      <c r="B54" s="187" t="s">
        <v>246</v>
      </c>
      <c r="C54" s="185" t="s">
        <v>247</v>
      </c>
      <c r="D54" s="186">
        <v>120448.42384519352</v>
      </c>
      <c r="E54" s="186">
        <v>131168.33356741574</v>
      </c>
      <c r="F54" s="159">
        <f t="shared" si="1"/>
        <v>108.89999999999999</v>
      </c>
      <c r="G54" s="186">
        <v>131168.33356741574</v>
      </c>
      <c r="H54" s="186">
        <f t="shared" si="0"/>
        <v>100</v>
      </c>
    </row>
    <row r="55" spans="1:8" ht="21" customHeight="1" x14ac:dyDescent="0.25">
      <c r="A55" s="179">
        <v>50</v>
      </c>
      <c r="B55" s="187" t="s">
        <v>248</v>
      </c>
      <c r="C55" s="185" t="s">
        <v>249</v>
      </c>
      <c r="D55" s="189">
        <v>78900.049358341581</v>
      </c>
      <c r="E55" s="189">
        <v>85922.153751233971</v>
      </c>
      <c r="F55" s="169">
        <f t="shared" si="1"/>
        <v>108.89999999999999</v>
      </c>
      <c r="G55" s="189">
        <v>85922.153751233971</v>
      </c>
      <c r="H55" s="189">
        <f t="shared" si="0"/>
        <v>100</v>
      </c>
    </row>
    <row r="56" spans="1:8" ht="21" customHeight="1" x14ac:dyDescent="0.25">
      <c r="A56" s="179">
        <v>51</v>
      </c>
      <c r="B56" s="187" t="s">
        <v>250</v>
      </c>
      <c r="C56" s="185" t="s">
        <v>251</v>
      </c>
      <c r="D56" s="186">
        <v>78900.049358341566</v>
      </c>
      <c r="E56" s="186">
        <v>85922.153751233971</v>
      </c>
      <c r="F56" s="159">
        <f t="shared" si="1"/>
        <v>108.89999999999999</v>
      </c>
      <c r="G56" s="186">
        <v>85922.153751233971</v>
      </c>
      <c r="H56" s="186">
        <f t="shared" si="0"/>
        <v>100</v>
      </c>
    </row>
    <row r="57" spans="1:8" ht="21" customHeight="1" x14ac:dyDescent="0.25">
      <c r="A57" s="179">
        <v>52</v>
      </c>
      <c r="B57" s="187" t="s">
        <v>252</v>
      </c>
      <c r="C57" s="194" t="s">
        <v>253</v>
      </c>
      <c r="D57" s="186">
        <v>114388.42592592594</v>
      </c>
      <c r="E57" s="186">
        <v>124568.99583333336</v>
      </c>
      <c r="F57" s="159">
        <f t="shared" si="1"/>
        <v>108.90000000000002</v>
      </c>
      <c r="G57" s="186">
        <v>124568.99583333336</v>
      </c>
      <c r="H57" s="186">
        <f t="shared" si="0"/>
        <v>100</v>
      </c>
    </row>
    <row r="58" spans="1:8" ht="21" customHeight="1" x14ac:dyDescent="0.25">
      <c r="A58" s="179">
        <v>53</v>
      </c>
      <c r="B58" s="190" t="s">
        <v>254</v>
      </c>
      <c r="C58" s="181" t="s">
        <v>255</v>
      </c>
      <c r="D58" s="192">
        <v>84770.966368667519</v>
      </c>
      <c r="E58" s="192">
        <v>92739.437207322277</v>
      </c>
      <c r="F58" s="154">
        <f t="shared" si="1"/>
        <v>109.4</v>
      </c>
      <c r="G58" s="192">
        <v>92739.437207322277</v>
      </c>
      <c r="H58" s="192">
        <f t="shared" si="0"/>
        <v>100</v>
      </c>
    </row>
    <row r="59" spans="1:8" ht="20.25" customHeight="1" x14ac:dyDescent="0.25">
      <c r="A59" s="179">
        <v>54</v>
      </c>
      <c r="B59" s="188" t="s">
        <v>256</v>
      </c>
      <c r="C59" s="185" t="s">
        <v>257</v>
      </c>
      <c r="D59" s="189">
        <v>84770.966368667519</v>
      </c>
      <c r="E59" s="189">
        <v>92739.437207322277</v>
      </c>
      <c r="F59" s="169">
        <f t="shared" si="1"/>
        <v>109.4</v>
      </c>
      <c r="G59" s="189">
        <v>92739.437207322277</v>
      </c>
      <c r="H59" s="189">
        <f t="shared" si="0"/>
        <v>100</v>
      </c>
    </row>
    <row r="60" spans="1:8" ht="20.25" customHeight="1" x14ac:dyDescent="0.25">
      <c r="A60" s="179">
        <v>55</v>
      </c>
      <c r="B60" s="187" t="s">
        <v>258</v>
      </c>
      <c r="C60" s="185" t="s">
        <v>259</v>
      </c>
      <c r="D60" s="186">
        <v>84770.966368667519</v>
      </c>
      <c r="E60" s="186">
        <v>92739.437207322277</v>
      </c>
      <c r="F60" s="159">
        <f t="shared" si="1"/>
        <v>109.4</v>
      </c>
      <c r="G60" s="186">
        <v>92739.437207322277</v>
      </c>
      <c r="H60" s="186">
        <f t="shared" si="0"/>
        <v>100</v>
      </c>
    </row>
    <row r="61" spans="1:8" ht="24" x14ac:dyDescent="0.25">
      <c r="A61" s="179">
        <v>56</v>
      </c>
      <c r="B61" s="190" t="s">
        <v>260</v>
      </c>
      <c r="C61" s="181" t="s">
        <v>261</v>
      </c>
      <c r="D61" s="192">
        <v>72186.946902654847</v>
      </c>
      <c r="E61" s="192">
        <v>80376.793978748523</v>
      </c>
      <c r="F61" s="154">
        <f t="shared" si="1"/>
        <v>111.34532963021391</v>
      </c>
      <c r="G61" s="192">
        <v>80376.793978748523</v>
      </c>
      <c r="H61" s="192">
        <f t="shared" si="0"/>
        <v>100</v>
      </c>
    </row>
    <row r="62" spans="1:8" x14ac:dyDescent="0.25">
      <c r="A62" s="179">
        <v>57</v>
      </c>
      <c r="B62" s="188" t="s">
        <v>262</v>
      </c>
      <c r="C62" s="185" t="s">
        <v>263</v>
      </c>
      <c r="D62" s="186">
        <v>75838.744588744594</v>
      </c>
      <c r="E62" s="186">
        <v>82891.747835497838</v>
      </c>
      <c r="F62" s="159">
        <f t="shared" si="1"/>
        <v>109.3</v>
      </c>
      <c r="G62" s="186">
        <v>82891.747835497838</v>
      </c>
      <c r="H62" s="186">
        <f t="shared" si="0"/>
        <v>100</v>
      </c>
    </row>
    <row r="63" spans="1:8" x14ac:dyDescent="0.25">
      <c r="A63" s="179">
        <v>58</v>
      </c>
      <c r="B63" s="195" t="s">
        <v>264</v>
      </c>
      <c r="C63" s="185" t="s">
        <v>265</v>
      </c>
      <c r="D63" s="186">
        <v>68607.142857142855</v>
      </c>
      <c r="E63" s="186">
        <v>74987.60714285713</v>
      </c>
      <c r="F63" s="159">
        <f t="shared" si="1"/>
        <v>109.29999999999997</v>
      </c>
      <c r="G63" s="186">
        <v>74987.60714285713</v>
      </c>
      <c r="H63" s="186">
        <f t="shared" si="0"/>
        <v>100</v>
      </c>
    </row>
  </sheetData>
  <mergeCells count="9">
    <mergeCell ref="E4:E5"/>
    <mergeCell ref="F4:F5"/>
    <mergeCell ref="G4:G5"/>
    <mergeCell ref="H4:H5"/>
    <mergeCell ref="A2:C2"/>
    <mergeCell ref="A4:A5"/>
    <mergeCell ref="B4:B5"/>
    <mergeCell ref="C4:C5"/>
    <mergeCell ref="D4:D5"/>
  </mergeCells>
  <pageMargins left="0.19685039370078741" right="0.19685039370078741" top="0.19685039370078741" bottom="0.19685039370078741" header="0.19685039370078741" footer="0.19685039370078741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C15" sqref="C15"/>
    </sheetView>
  </sheetViews>
  <sheetFormatPr defaultRowHeight="15" x14ac:dyDescent="0.25"/>
  <cols>
    <col min="1" max="1" width="7.7109375" style="140" customWidth="1"/>
    <col min="2" max="2" width="11.7109375" style="140" customWidth="1"/>
    <col min="3" max="3" width="78.85546875" style="140" customWidth="1"/>
    <col min="4" max="4" width="13" style="140" customWidth="1"/>
    <col min="5" max="6" width="12.85546875" style="140" customWidth="1"/>
    <col min="7" max="7" width="11.85546875" style="140" customWidth="1"/>
    <col min="8" max="8" width="12.85546875" style="140" customWidth="1"/>
    <col min="9" max="16384" width="9.140625" style="140"/>
  </cols>
  <sheetData>
    <row r="1" spans="1:8" ht="15.75" x14ac:dyDescent="0.25">
      <c r="G1" s="48" t="s">
        <v>275</v>
      </c>
    </row>
    <row r="2" spans="1:8" ht="15.75" x14ac:dyDescent="0.25">
      <c r="A2" s="196" t="s">
        <v>272</v>
      </c>
    </row>
    <row r="3" spans="1:8" ht="15.75" x14ac:dyDescent="0.25">
      <c r="H3" s="86" t="s">
        <v>273</v>
      </c>
    </row>
    <row r="4" spans="1:8" ht="36" customHeight="1" x14ac:dyDescent="0.25">
      <c r="A4" s="82" t="s">
        <v>0</v>
      </c>
      <c r="B4" s="82" t="s">
        <v>149</v>
      </c>
      <c r="C4" s="83"/>
      <c r="D4" s="79" t="s">
        <v>296</v>
      </c>
      <c r="E4" s="142" t="s">
        <v>297</v>
      </c>
      <c r="F4" s="142" t="s">
        <v>282</v>
      </c>
      <c r="G4" s="142" t="s">
        <v>298</v>
      </c>
      <c r="H4" s="142" t="s">
        <v>283</v>
      </c>
    </row>
    <row r="5" spans="1:8" ht="23.25" customHeight="1" x14ac:dyDescent="0.25">
      <c r="A5" s="82"/>
      <c r="B5" s="82"/>
      <c r="C5" s="84"/>
      <c r="D5" s="80"/>
      <c r="E5" s="143"/>
      <c r="F5" s="143"/>
      <c r="G5" s="143"/>
      <c r="H5" s="143"/>
    </row>
    <row r="6" spans="1:8" x14ac:dyDescent="0.25">
      <c r="A6" s="175" t="s">
        <v>150</v>
      </c>
      <c r="B6" s="175"/>
      <c r="C6" s="176" t="s">
        <v>151</v>
      </c>
      <c r="D6" s="197">
        <v>1986552.1000000003</v>
      </c>
      <c r="E6" s="197">
        <v>2291243.4355478268</v>
      </c>
      <c r="F6" s="197">
        <f>E6/D6*100</f>
        <v>115.337696683003</v>
      </c>
      <c r="G6" s="197">
        <v>2291243.4355478268</v>
      </c>
      <c r="H6" s="197">
        <f>G6/E6*100</f>
        <v>100</v>
      </c>
    </row>
    <row r="7" spans="1:8" x14ac:dyDescent="0.25">
      <c r="A7" s="179">
        <v>7</v>
      </c>
      <c r="B7" s="184"/>
      <c r="C7" s="49" t="s">
        <v>152</v>
      </c>
      <c r="D7" s="198"/>
      <c r="E7" s="198"/>
      <c r="F7" s="198"/>
      <c r="G7" s="198"/>
      <c r="H7" s="198"/>
    </row>
    <row r="8" spans="1:8" x14ac:dyDescent="0.25">
      <c r="A8" s="179">
        <v>42</v>
      </c>
      <c r="B8" s="180" t="s">
        <v>153</v>
      </c>
      <c r="C8" s="181" t="s">
        <v>154</v>
      </c>
      <c r="D8" s="199">
        <v>379879.90000000008</v>
      </c>
      <c r="E8" s="199">
        <v>461524.4419084338</v>
      </c>
      <c r="F8" s="199">
        <f t="shared" ref="F8:F64" si="0">E8/D8*100</f>
        <v>121.4921984312499</v>
      </c>
      <c r="G8" s="199">
        <v>461524.4419084338</v>
      </c>
      <c r="H8" s="199">
        <f t="shared" ref="H8:H64" si="1">G8/E8*100</f>
        <v>100</v>
      </c>
    </row>
    <row r="9" spans="1:8" ht="19.5" customHeight="1" x14ac:dyDescent="0.25">
      <c r="A9" s="179">
        <v>43</v>
      </c>
      <c r="B9" s="184" t="s">
        <v>155</v>
      </c>
      <c r="C9" s="185" t="s">
        <v>156</v>
      </c>
      <c r="D9" s="199">
        <v>2997.0000000000005</v>
      </c>
      <c r="E9" s="199">
        <v>3154.6522803425337</v>
      </c>
      <c r="F9" s="199">
        <f t="shared" si="0"/>
        <v>105.26033634776554</v>
      </c>
      <c r="G9" s="199">
        <v>3154.6522803425337</v>
      </c>
      <c r="H9" s="199">
        <f t="shared" si="1"/>
        <v>100</v>
      </c>
    </row>
    <row r="10" spans="1:8" ht="19.5" customHeight="1" x14ac:dyDescent="0.25">
      <c r="A10" s="179">
        <v>52</v>
      </c>
      <c r="B10" s="187">
        <v>20</v>
      </c>
      <c r="C10" s="185" t="s">
        <v>157</v>
      </c>
      <c r="D10" s="200">
        <v>7682.9999999999991</v>
      </c>
      <c r="E10" s="200">
        <v>9358.5478723404249</v>
      </c>
      <c r="F10" s="200">
        <f t="shared" si="0"/>
        <v>121.80851063829788</v>
      </c>
      <c r="G10" s="200">
        <v>9358.5478723404249</v>
      </c>
      <c r="H10" s="200">
        <f t="shared" si="1"/>
        <v>100</v>
      </c>
    </row>
    <row r="11" spans="1:8" ht="19.5" customHeight="1" x14ac:dyDescent="0.25">
      <c r="A11" s="179">
        <v>55</v>
      </c>
      <c r="B11" s="187">
        <v>23</v>
      </c>
      <c r="C11" s="185" t="s">
        <v>110</v>
      </c>
      <c r="D11" s="199">
        <v>160</v>
      </c>
      <c r="E11" s="199">
        <v>183.20000000000002</v>
      </c>
      <c r="F11" s="199">
        <f t="shared" si="0"/>
        <v>114.5</v>
      </c>
      <c r="G11" s="199">
        <v>183.20000000000002</v>
      </c>
      <c r="H11" s="199">
        <f t="shared" si="1"/>
        <v>100</v>
      </c>
    </row>
    <row r="12" spans="1:8" ht="19.5" customHeight="1" x14ac:dyDescent="0.25">
      <c r="A12" s="179">
        <v>57</v>
      </c>
      <c r="B12" s="187">
        <v>25</v>
      </c>
      <c r="C12" s="185" t="s">
        <v>109</v>
      </c>
      <c r="D12" s="200">
        <v>18676.000000000004</v>
      </c>
      <c r="E12" s="200">
        <v>21384.02</v>
      </c>
      <c r="F12" s="200">
        <f t="shared" si="0"/>
        <v>114.49999999999999</v>
      </c>
      <c r="G12" s="200">
        <v>21384.02</v>
      </c>
      <c r="H12" s="200">
        <f t="shared" si="1"/>
        <v>100</v>
      </c>
    </row>
    <row r="13" spans="1:8" ht="19.5" customHeight="1" x14ac:dyDescent="0.25">
      <c r="A13" s="179">
        <v>62</v>
      </c>
      <c r="B13" s="161" t="s">
        <v>158</v>
      </c>
      <c r="C13" s="156" t="s">
        <v>159</v>
      </c>
      <c r="D13" s="200">
        <v>62074.900000000009</v>
      </c>
      <c r="E13" s="200">
        <v>94411.50461698568</v>
      </c>
      <c r="F13" s="200">
        <f t="shared" si="0"/>
        <v>152.09288233567136</v>
      </c>
      <c r="G13" s="200">
        <v>94411.50461698568</v>
      </c>
      <c r="H13" s="200">
        <f t="shared" si="1"/>
        <v>100</v>
      </c>
    </row>
    <row r="14" spans="1:8" ht="19.5" customHeight="1" x14ac:dyDescent="0.25">
      <c r="A14" s="179">
        <v>73</v>
      </c>
      <c r="B14" s="188" t="s">
        <v>160</v>
      </c>
      <c r="C14" s="185" t="s">
        <v>161</v>
      </c>
      <c r="D14" s="201">
        <v>288289.00000000006</v>
      </c>
      <c r="E14" s="201">
        <v>333032.51713876519</v>
      </c>
      <c r="F14" s="201">
        <f t="shared" si="0"/>
        <v>115.52036919159772</v>
      </c>
      <c r="G14" s="201">
        <v>333032.51713876519</v>
      </c>
      <c r="H14" s="201">
        <f t="shared" si="1"/>
        <v>100</v>
      </c>
    </row>
    <row r="15" spans="1:8" ht="19.5" customHeight="1" x14ac:dyDescent="0.25">
      <c r="A15" s="179">
        <v>74</v>
      </c>
      <c r="B15" s="188" t="s">
        <v>162</v>
      </c>
      <c r="C15" s="185" t="s">
        <v>163</v>
      </c>
      <c r="D15" s="200">
        <v>288289.00000000006</v>
      </c>
      <c r="E15" s="200">
        <v>333032.51713876519</v>
      </c>
      <c r="F15" s="200">
        <f t="shared" si="0"/>
        <v>115.52036919159772</v>
      </c>
      <c r="G15" s="200">
        <v>333032.51713876519</v>
      </c>
      <c r="H15" s="200">
        <f t="shared" si="1"/>
        <v>100</v>
      </c>
    </row>
    <row r="16" spans="1:8" ht="24" x14ac:dyDescent="0.25">
      <c r="A16" s="179">
        <v>76</v>
      </c>
      <c r="B16" s="190" t="s">
        <v>164</v>
      </c>
      <c r="C16" s="191" t="s">
        <v>165</v>
      </c>
      <c r="D16" s="200">
        <v>80800.100000000006</v>
      </c>
      <c r="E16" s="200">
        <v>88803.227538956184</v>
      </c>
      <c r="F16" s="200">
        <f t="shared" si="0"/>
        <v>109.90484855706389</v>
      </c>
      <c r="G16" s="200">
        <v>88803.227538956184</v>
      </c>
      <c r="H16" s="200">
        <f t="shared" si="1"/>
        <v>100</v>
      </c>
    </row>
    <row r="17" spans="1:8" ht="20.25" customHeight="1" x14ac:dyDescent="0.25">
      <c r="A17" s="179">
        <v>78</v>
      </c>
      <c r="B17" s="187" t="s">
        <v>166</v>
      </c>
      <c r="C17" s="185" t="s">
        <v>167</v>
      </c>
      <c r="D17" s="200">
        <v>41119.5</v>
      </c>
      <c r="E17" s="200">
        <v>43018.702142130889</v>
      </c>
      <c r="F17" s="200">
        <f t="shared" si="0"/>
        <v>104.61873841396634</v>
      </c>
      <c r="G17" s="200">
        <v>43018.702142130889</v>
      </c>
      <c r="H17" s="200">
        <f t="shared" si="1"/>
        <v>100</v>
      </c>
    </row>
    <row r="18" spans="1:8" x14ac:dyDescent="0.25">
      <c r="A18" s="179">
        <v>79</v>
      </c>
      <c r="B18" s="187" t="s">
        <v>168</v>
      </c>
      <c r="C18" s="185" t="s">
        <v>169</v>
      </c>
      <c r="D18" s="200">
        <v>39680.6</v>
      </c>
      <c r="E18" s="200">
        <v>45784.525396825302</v>
      </c>
      <c r="F18" s="200">
        <f t="shared" si="0"/>
        <v>115.38264390363378</v>
      </c>
      <c r="G18" s="200">
        <v>45784.525396825302</v>
      </c>
      <c r="H18" s="200">
        <f t="shared" si="1"/>
        <v>100</v>
      </c>
    </row>
    <row r="19" spans="1:8" ht="24" x14ac:dyDescent="0.25">
      <c r="A19" s="179">
        <v>80</v>
      </c>
      <c r="B19" s="190" t="s">
        <v>170</v>
      </c>
      <c r="C19" s="181" t="s">
        <v>171</v>
      </c>
      <c r="D19" s="199">
        <v>15238.5</v>
      </c>
      <c r="E19" s="199">
        <v>28285.948669215213</v>
      </c>
      <c r="F19" s="199">
        <f t="shared" si="0"/>
        <v>185.62160756777382</v>
      </c>
      <c r="G19" s="199">
        <v>28285.948669215213</v>
      </c>
      <c r="H19" s="199">
        <f t="shared" si="1"/>
        <v>100</v>
      </c>
    </row>
    <row r="20" spans="1:8" ht="19.5" customHeight="1" x14ac:dyDescent="0.25">
      <c r="A20" s="179">
        <v>81</v>
      </c>
      <c r="B20" s="188" t="s">
        <v>172</v>
      </c>
      <c r="C20" s="185" t="s">
        <v>173</v>
      </c>
      <c r="D20" s="200">
        <v>6327.3</v>
      </c>
      <c r="E20" s="200">
        <v>6863.2632608246076</v>
      </c>
      <c r="F20" s="200">
        <f t="shared" si="0"/>
        <v>108.47064720851876</v>
      </c>
      <c r="G20" s="200">
        <v>6863.2632608246076</v>
      </c>
      <c r="H20" s="200">
        <f t="shared" si="1"/>
        <v>100</v>
      </c>
    </row>
    <row r="21" spans="1:8" ht="19.5" customHeight="1" x14ac:dyDescent="0.25">
      <c r="A21" s="179">
        <v>82</v>
      </c>
      <c r="B21" s="188" t="s">
        <v>174</v>
      </c>
      <c r="C21" s="185" t="s">
        <v>175</v>
      </c>
      <c r="D21" s="200">
        <v>8911.2000000000007</v>
      </c>
      <c r="E21" s="200">
        <v>21422.685408390604</v>
      </c>
      <c r="F21" s="200">
        <f t="shared" si="0"/>
        <v>240.40180232056963</v>
      </c>
      <c r="G21" s="200">
        <v>21422.685408390604</v>
      </c>
      <c r="H21" s="200">
        <f t="shared" si="1"/>
        <v>100</v>
      </c>
    </row>
    <row r="22" spans="1:8" ht="19.5" customHeight="1" x14ac:dyDescent="0.25">
      <c r="A22" s="179">
        <v>85</v>
      </c>
      <c r="B22" s="190" t="s">
        <v>176</v>
      </c>
      <c r="C22" s="181" t="s">
        <v>177</v>
      </c>
      <c r="D22" s="199">
        <v>7855.7</v>
      </c>
      <c r="E22" s="199">
        <v>8877.5848895261624</v>
      </c>
      <c r="F22" s="199">
        <f t="shared" si="0"/>
        <v>113.00819646277434</v>
      </c>
      <c r="G22" s="199">
        <v>8877.5848895261624</v>
      </c>
      <c r="H22" s="199">
        <f t="shared" si="1"/>
        <v>100</v>
      </c>
    </row>
    <row r="23" spans="1:8" ht="19.5" customHeight="1" x14ac:dyDescent="0.25">
      <c r="A23" s="179">
        <v>86</v>
      </c>
      <c r="B23" s="188" t="s">
        <v>178</v>
      </c>
      <c r="C23" s="185" t="s">
        <v>179</v>
      </c>
      <c r="D23" s="200">
        <v>7075.7</v>
      </c>
      <c r="E23" s="200">
        <v>7996.1848895261619</v>
      </c>
      <c r="F23" s="200">
        <f t="shared" si="0"/>
        <v>113.00910001167605</v>
      </c>
      <c r="G23" s="200">
        <v>7996.1848895261619</v>
      </c>
      <c r="H23" s="200">
        <f t="shared" si="1"/>
        <v>100</v>
      </c>
    </row>
    <row r="24" spans="1:8" ht="19.5" customHeight="1" x14ac:dyDescent="0.25">
      <c r="A24" s="179">
        <v>88</v>
      </c>
      <c r="B24" s="188" t="s">
        <v>180</v>
      </c>
      <c r="C24" s="185" t="s">
        <v>181</v>
      </c>
      <c r="D24" s="200">
        <v>780</v>
      </c>
      <c r="E24" s="200">
        <v>881.4</v>
      </c>
      <c r="F24" s="200">
        <f t="shared" si="0"/>
        <v>112.99999999999999</v>
      </c>
      <c r="G24" s="200">
        <v>881.4</v>
      </c>
      <c r="H24" s="200">
        <f t="shared" si="1"/>
        <v>100</v>
      </c>
    </row>
    <row r="25" spans="1:8" ht="27.75" customHeight="1" x14ac:dyDescent="0.25">
      <c r="A25" s="179">
        <v>89</v>
      </c>
      <c r="B25" s="190" t="s">
        <v>182</v>
      </c>
      <c r="C25" s="181" t="s">
        <v>183</v>
      </c>
      <c r="D25" s="199">
        <v>150682.1</v>
      </c>
      <c r="E25" s="199">
        <v>162219.57153981656</v>
      </c>
      <c r="F25" s="199">
        <f t="shared" si="0"/>
        <v>107.65682953702964</v>
      </c>
      <c r="G25" s="199">
        <v>162219.57153981656</v>
      </c>
      <c r="H25" s="199">
        <f t="shared" si="1"/>
        <v>100</v>
      </c>
    </row>
    <row r="26" spans="1:8" ht="27.75" customHeight="1" x14ac:dyDescent="0.25">
      <c r="A26" s="179">
        <v>91</v>
      </c>
      <c r="B26" s="188" t="s">
        <v>184</v>
      </c>
      <c r="C26" s="185" t="s">
        <v>185</v>
      </c>
      <c r="D26" s="199">
        <v>10570.399999999998</v>
      </c>
      <c r="E26" s="199">
        <v>11838.847999999996</v>
      </c>
      <c r="F26" s="199">
        <f t="shared" si="0"/>
        <v>111.99999999999999</v>
      </c>
      <c r="G26" s="199">
        <v>11838.847999999996</v>
      </c>
      <c r="H26" s="199">
        <f t="shared" si="1"/>
        <v>100</v>
      </c>
    </row>
    <row r="27" spans="1:8" ht="27.75" customHeight="1" x14ac:dyDescent="0.25">
      <c r="A27" s="179">
        <v>92</v>
      </c>
      <c r="B27" s="188" t="s">
        <v>186</v>
      </c>
      <c r="C27" s="185" t="s">
        <v>187</v>
      </c>
      <c r="D27" s="199">
        <v>140111.70000000001</v>
      </c>
      <c r="E27" s="199">
        <v>150380.72353981656</v>
      </c>
      <c r="F27" s="199">
        <f t="shared" si="0"/>
        <v>107.32916918416988</v>
      </c>
      <c r="G27" s="199">
        <v>150380.72353981656</v>
      </c>
      <c r="H27" s="199">
        <f t="shared" si="1"/>
        <v>100</v>
      </c>
    </row>
    <row r="28" spans="1:8" ht="25.5" customHeight="1" x14ac:dyDescent="0.25">
      <c r="A28" s="179">
        <v>93</v>
      </c>
      <c r="B28" s="190" t="s">
        <v>188</v>
      </c>
      <c r="C28" s="181" t="s">
        <v>189</v>
      </c>
      <c r="D28" s="199">
        <v>610028.60000000009</v>
      </c>
      <c r="E28" s="199">
        <v>709889.28801027557</v>
      </c>
      <c r="F28" s="199">
        <f t="shared" si="0"/>
        <v>116.36983708801118</v>
      </c>
      <c r="G28" s="199">
        <v>709889.28801027557</v>
      </c>
      <c r="H28" s="199">
        <f t="shared" si="1"/>
        <v>100</v>
      </c>
    </row>
    <row r="29" spans="1:8" ht="25.5" customHeight="1" x14ac:dyDescent="0.25">
      <c r="A29" s="179">
        <v>94</v>
      </c>
      <c r="B29" s="188" t="s">
        <v>190</v>
      </c>
      <c r="C29" s="185" t="s">
        <v>191</v>
      </c>
      <c r="D29" s="201">
        <v>3328.599999999999</v>
      </c>
      <c r="E29" s="201">
        <v>3748.0035999999982</v>
      </c>
      <c r="F29" s="201">
        <f t="shared" si="0"/>
        <v>112.6</v>
      </c>
      <c r="G29" s="201">
        <v>3748.0035999999982</v>
      </c>
      <c r="H29" s="201">
        <f t="shared" si="1"/>
        <v>100</v>
      </c>
    </row>
    <row r="30" spans="1:8" ht="25.5" customHeight="1" x14ac:dyDescent="0.25">
      <c r="A30" s="179">
        <v>98</v>
      </c>
      <c r="B30" s="187" t="s">
        <v>192</v>
      </c>
      <c r="C30" s="185" t="s">
        <v>193</v>
      </c>
      <c r="D30" s="200">
        <v>3328.599999999999</v>
      </c>
      <c r="E30" s="200">
        <v>3748.0035999999982</v>
      </c>
      <c r="F30" s="200">
        <f t="shared" si="0"/>
        <v>112.6</v>
      </c>
      <c r="G30" s="200">
        <v>3748.0035999999982</v>
      </c>
      <c r="H30" s="200">
        <f t="shared" si="1"/>
        <v>100</v>
      </c>
    </row>
    <row r="31" spans="1:8" ht="25.5" customHeight="1" x14ac:dyDescent="0.25">
      <c r="A31" s="179">
        <v>100</v>
      </c>
      <c r="B31" s="193" t="s">
        <v>194</v>
      </c>
      <c r="C31" s="194" t="s">
        <v>195</v>
      </c>
      <c r="D31" s="201">
        <v>382855.00000000006</v>
      </c>
      <c r="E31" s="201">
        <v>455434.88441027555</v>
      </c>
      <c r="F31" s="201">
        <f t="shared" si="0"/>
        <v>118.9575386008477</v>
      </c>
      <c r="G31" s="201">
        <v>455434.88441027555</v>
      </c>
      <c r="H31" s="201">
        <f t="shared" si="1"/>
        <v>100</v>
      </c>
    </row>
    <row r="32" spans="1:8" ht="25.5" customHeight="1" x14ac:dyDescent="0.25">
      <c r="A32" s="179">
        <v>102</v>
      </c>
      <c r="B32" s="187" t="s">
        <v>196</v>
      </c>
      <c r="C32" s="185" t="s">
        <v>197</v>
      </c>
      <c r="D32" s="200">
        <v>37168.999999999993</v>
      </c>
      <c r="E32" s="200">
        <v>43543.01285952235</v>
      </c>
      <c r="F32" s="200">
        <f t="shared" si="0"/>
        <v>117.14873378224424</v>
      </c>
      <c r="G32" s="200">
        <v>43543.01285952235</v>
      </c>
      <c r="H32" s="200">
        <f t="shared" si="1"/>
        <v>100</v>
      </c>
    </row>
    <row r="33" spans="1:8" ht="25.5" customHeight="1" x14ac:dyDescent="0.25">
      <c r="A33" s="179">
        <v>103</v>
      </c>
      <c r="B33" s="187" t="s">
        <v>198</v>
      </c>
      <c r="C33" s="185" t="s">
        <v>199</v>
      </c>
      <c r="D33" s="200">
        <v>5782</v>
      </c>
      <c r="E33" s="200">
        <v>6773.5397872893609</v>
      </c>
      <c r="F33" s="200">
        <f t="shared" si="0"/>
        <v>117.14873378224422</v>
      </c>
      <c r="G33" s="200">
        <v>6773.5397872893609</v>
      </c>
      <c r="H33" s="200">
        <f t="shared" si="1"/>
        <v>100</v>
      </c>
    </row>
    <row r="34" spans="1:8" ht="25.5" customHeight="1" x14ac:dyDescent="0.25">
      <c r="A34" s="179">
        <v>104</v>
      </c>
      <c r="B34" s="187" t="s">
        <v>200</v>
      </c>
      <c r="C34" s="185" t="s">
        <v>201</v>
      </c>
      <c r="D34" s="200">
        <v>339904.00000000006</v>
      </c>
      <c r="E34" s="200">
        <v>405118.33176346385</v>
      </c>
      <c r="F34" s="200">
        <f t="shared" si="0"/>
        <v>119.1861030654137</v>
      </c>
      <c r="G34" s="200">
        <v>405118.33176346385</v>
      </c>
      <c r="H34" s="200">
        <f t="shared" si="1"/>
        <v>100</v>
      </c>
    </row>
    <row r="35" spans="1:8" ht="25.5" customHeight="1" x14ac:dyDescent="0.25">
      <c r="A35" s="179">
        <v>106</v>
      </c>
      <c r="B35" s="188" t="s">
        <v>202</v>
      </c>
      <c r="C35" s="185" t="s">
        <v>203</v>
      </c>
      <c r="D35" s="201">
        <v>223845</v>
      </c>
      <c r="E35" s="201">
        <v>250706.40000000002</v>
      </c>
      <c r="F35" s="201">
        <f t="shared" si="0"/>
        <v>112.00000000000001</v>
      </c>
      <c r="G35" s="201">
        <v>250706.40000000002</v>
      </c>
      <c r="H35" s="201">
        <f t="shared" si="1"/>
        <v>100</v>
      </c>
    </row>
    <row r="36" spans="1:8" ht="25.5" customHeight="1" x14ac:dyDescent="0.25">
      <c r="A36" s="179">
        <v>107</v>
      </c>
      <c r="B36" s="187" t="s">
        <v>204</v>
      </c>
      <c r="C36" s="185" t="s">
        <v>205</v>
      </c>
      <c r="D36" s="200">
        <v>159481</v>
      </c>
      <c r="E36" s="200">
        <v>178618.72</v>
      </c>
      <c r="F36" s="200">
        <f t="shared" si="0"/>
        <v>112.00000000000001</v>
      </c>
      <c r="G36" s="200">
        <v>178618.72</v>
      </c>
      <c r="H36" s="200">
        <f t="shared" si="1"/>
        <v>100</v>
      </c>
    </row>
    <row r="37" spans="1:8" ht="25.5" customHeight="1" x14ac:dyDescent="0.25">
      <c r="A37" s="179">
        <v>108</v>
      </c>
      <c r="B37" s="187" t="s">
        <v>206</v>
      </c>
      <c r="C37" s="185" t="s">
        <v>207</v>
      </c>
      <c r="D37" s="200">
        <v>64364.000000000007</v>
      </c>
      <c r="E37" s="200">
        <v>72087.680000000022</v>
      </c>
      <c r="F37" s="200">
        <f t="shared" si="0"/>
        <v>112.00000000000001</v>
      </c>
      <c r="G37" s="200">
        <v>72087.680000000022</v>
      </c>
      <c r="H37" s="200">
        <f t="shared" si="1"/>
        <v>100</v>
      </c>
    </row>
    <row r="38" spans="1:8" ht="20.25" customHeight="1" x14ac:dyDescent="0.25">
      <c r="A38" s="179">
        <v>110</v>
      </c>
      <c r="B38" s="190" t="s">
        <v>208</v>
      </c>
      <c r="C38" s="191" t="s">
        <v>209</v>
      </c>
      <c r="D38" s="200">
        <v>2371</v>
      </c>
      <c r="E38" s="200">
        <v>2520.3729999999996</v>
      </c>
      <c r="F38" s="200">
        <f t="shared" si="0"/>
        <v>106.29999999999997</v>
      </c>
      <c r="G38" s="200">
        <v>2520.3729999999996</v>
      </c>
      <c r="H38" s="200">
        <f t="shared" si="1"/>
        <v>100</v>
      </c>
    </row>
    <row r="39" spans="1:8" ht="20.25" customHeight="1" x14ac:dyDescent="0.25">
      <c r="A39" s="179">
        <v>112</v>
      </c>
      <c r="B39" s="188" t="s">
        <v>210</v>
      </c>
      <c r="C39" s="185" t="s">
        <v>211</v>
      </c>
      <c r="D39" s="200">
        <v>2371</v>
      </c>
      <c r="E39" s="200">
        <v>2520.3729999999996</v>
      </c>
      <c r="F39" s="200">
        <f t="shared" si="0"/>
        <v>106.29999999999997</v>
      </c>
      <c r="G39" s="200">
        <v>2520.3729999999996</v>
      </c>
      <c r="H39" s="200">
        <f t="shared" si="1"/>
        <v>100</v>
      </c>
    </row>
    <row r="40" spans="1:8" ht="20.25" customHeight="1" x14ac:dyDescent="0.25">
      <c r="A40" s="179">
        <v>113</v>
      </c>
      <c r="B40" s="190" t="s">
        <v>212</v>
      </c>
      <c r="C40" s="191" t="s">
        <v>213</v>
      </c>
      <c r="D40" s="200">
        <v>5963.7</v>
      </c>
      <c r="E40" s="200">
        <v>4898.7535714285714</v>
      </c>
      <c r="F40" s="200">
        <f t="shared" si="0"/>
        <v>82.142857142857139</v>
      </c>
      <c r="G40" s="200">
        <v>4898.7535714285714</v>
      </c>
      <c r="H40" s="200">
        <f t="shared" si="1"/>
        <v>100</v>
      </c>
    </row>
    <row r="41" spans="1:8" ht="20.25" customHeight="1" x14ac:dyDescent="0.25">
      <c r="A41" s="179">
        <v>116</v>
      </c>
      <c r="B41" s="188" t="s">
        <v>214</v>
      </c>
      <c r="C41" s="185" t="s">
        <v>215</v>
      </c>
      <c r="D41" s="200">
        <v>5963.7</v>
      </c>
      <c r="E41" s="200">
        <v>4898.7535714285714</v>
      </c>
      <c r="F41" s="200">
        <f t="shared" si="0"/>
        <v>82.142857142857139</v>
      </c>
      <c r="G41" s="200">
        <v>4898.7535714285714</v>
      </c>
      <c r="H41" s="200">
        <f t="shared" si="1"/>
        <v>100</v>
      </c>
    </row>
    <row r="42" spans="1:8" ht="20.25" customHeight="1" x14ac:dyDescent="0.25">
      <c r="A42" s="179">
        <v>120</v>
      </c>
      <c r="B42" s="165" t="s">
        <v>218</v>
      </c>
      <c r="C42" s="191" t="s">
        <v>219</v>
      </c>
      <c r="D42" s="200">
        <v>3703.5</v>
      </c>
      <c r="E42" s="200">
        <v>4116.1633198331065</v>
      </c>
      <c r="F42" s="200">
        <f t="shared" si="0"/>
        <v>111.14252247422995</v>
      </c>
      <c r="G42" s="200">
        <v>4116.1633198331065</v>
      </c>
      <c r="H42" s="200">
        <f t="shared" si="1"/>
        <v>100</v>
      </c>
    </row>
    <row r="43" spans="1:8" ht="20.25" customHeight="1" x14ac:dyDescent="0.25">
      <c r="A43" s="179">
        <v>121</v>
      </c>
      <c r="B43" s="165" t="s">
        <v>220</v>
      </c>
      <c r="C43" s="191" t="s">
        <v>221</v>
      </c>
      <c r="D43" s="200">
        <v>6915.7000000000007</v>
      </c>
      <c r="E43" s="200">
        <v>7358.3048000000017</v>
      </c>
      <c r="F43" s="200">
        <f t="shared" si="0"/>
        <v>106.4</v>
      </c>
      <c r="G43" s="200">
        <v>7358.3048000000017</v>
      </c>
      <c r="H43" s="200">
        <f t="shared" si="1"/>
        <v>100</v>
      </c>
    </row>
    <row r="44" spans="1:8" ht="20.25" customHeight="1" x14ac:dyDescent="0.25">
      <c r="A44" s="179">
        <v>122</v>
      </c>
      <c r="B44" s="190" t="s">
        <v>222</v>
      </c>
      <c r="C44" s="181" t="s">
        <v>223</v>
      </c>
      <c r="D44" s="199">
        <v>3085.2000000000003</v>
      </c>
      <c r="E44" s="199">
        <v>3222.0604652395905</v>
      </c>
      <c r="F44" s="199">
        <f t="shared" si="0"/>
        <v>104.43603219368566</v>
      </c>
      <c r="G44" s="199">
        <v>3222.0604652395905</v>
      </c>
      <c r="H44" s="199">
        <f t="shared" si="1"/>
        <v>100</v>
      </c>
    </row>
    <row r="45" spans="1:8" ht="30.75" customHeight="1" x14ac:dyDescent="0.25">
      <c r="A45" s="179">
        <v>125</v>
      </c>
      <c r="B45" s="188" t="s">
        <v>226</v>
      </c>
      <c r="C45" s="185" t="s">
        <v>227</v>
      </c>
      <c r="D45" s="200">
        <v>3085.2000000000003</v>
      </c>
      <c r="E45" s="200">
        <v>3222.0604652395905</v>
      </c>
      <c r="F45" s="200">
        <f t="shared" si="0"/>
        <v>104.43603219368566</v>
      </c>
      <c r="G45" s="200">
        <v>3222.0604652395905</v>
      </c>
      <c r="H45" s="200">
        <f t="shared" si="1"/>
        <v>100</v>
      </c>
    </row>
    <row r="46" spans="1:8" ht="29.25" customHeight="1" x14ac:dyDescent="0.25">
      <c r="A46" s="179">
        <v>137</v>
      </c>
      <c r="B46" s="190" t="s">
        <v>228</v>
      </c>
      <c r="C46" s="191" t="s">
        <v>229</v>
      </c>
      <c r="D46" s="199">
        <v>62753.30000000001</v>
      </c>
      <c r="E46" s="199">
        <v>70352.974295833323</v>
      </c>
      <c r="F46" s="199">
        <f t="shared" si="0"/>
        <v>112.11039785291501</v>
      </c>
      <c r="G46" s="199">
        <v>70352.974295833323</v>
      </c>
      <c r="H46" s="199">
        <f t="shared" si="1"/>
        <v>100</v>
      </c>
    </row>
    <row r="47" spans="1:8" ht="24" x14ac:dyDescent="0.25">
      <c r="A47" s="179">
        <v>138</v>
      </c>
      <c r="B47" s="190" t="s">
        <v>230</v>
      </c>
      <c r="C47" s="185" t="s">
        <v>231</v>
      </c>
      <c r="D47" s="200">
        <v>57655.30000000001</v>
      </c>
      <c r="E47" s="200">
        <v>64857.33029583333</v>
      </c>
      <c r="F47" s="200">
        <f t="shared" si="0"/>
        <v>112.49153208088991</v>
      </c>
      <c r="G47" s="200">
        <v>64857.33029583333</v>
      </c>
      <c r="H47" s="200">
        <f t="shared" si="1"/>
        <v>100</v>
      </c>
    </row>
    <row r="48" spans="1:8" ht="24" x14ac:dyDescent="0.25">
      <c r="A48" s="179">
        <v>139</v>
      </c>
      <c r="B48" s="187" t="s">
        <v>232</v>
      </c>
      <c r="C48" s="185" t="s">
        <v>233</v>
      </c>
      <c r="D48" s="200">
        <v>57655.30000000001</v>
      </c>
      <c r="E48" s="200">
        <v>64857.33029583333</v>
      </c>
      <c r="F48" s="200">
        <f t="shared" si="0"/>
        <v>112.49153208088991</v>
      </c>
      <c r="G48" s="200">
        <v>64857.33029583333</v>
      </c>
      <c r="H48" s="200">
        <f t="shared" si="1"/>
        <v>100</v>
      </c>
    </row>
    <row r="49" spans="1:8" ht="24" x14ac:dyDescent="0.25">
      <c r="A49" s="179">
        <v>141</v>
      </c>
      <c r="B49" s="187" t="s">
        <v>234</v>
      </c>
      <c r="C49" s="185" t="s">
        <v>235</v>
      </c>
      <c r="D49" s="200">
        <v>2610.3000000000002</v>
      </c>
      <c r="E49" s="200">
        <v>3831.9204000000004</v>
      </c>
      <c r="F49" s="200">
        <f t="shared" si="0"/>
        <v>146.80000000000001</v>
      </c>
      <c r="G49" s="200">
        <v>3831.9204000000004</v>
      </c>
      <c r="H49" s="200">
        <f t="shared" si="1"/>
        <v>100</v>
      </c>
    </row>
    <row r="50" spans="1:8" x14ac:dyDescent="0.25">
      <c r="A50" s="179">
        <v>142</v>
      </c>
      <c r="B50" s="187" t="s">
        <v>236</v>
      </c>
      <c r="C50" s="185" t="s">
        <v>237</v>
      </c>
      <c r="D50" s="200">
        <v>55045.000000000007</v>
      </c>
      <c r="E50" s="200">
        <v>61025.409895833327</v>
      </c>
      <c r="F50" s="200">
        <f t="shared" si="0"/>
        <v>110.86458333333331</v>
      </c>
      <c r="G50" s="200">
        <v>61025.409895833327</v>
      </c>
      <c r="H50" s="200">
        <f t="shared" si="1"/>
        <v>100</v>
      </c>
    </row>
    <row r="51" spans="1:8" ht="18.75" customHeight="1" x14ac:dyDescent="0.25">
      <c r="A51" s="179">
        <v>151</v>
      </c>
      <c r="B51" s="190" t="s">
        <v>238</v>
      </c>
      <c r="C51" s="185" t="s">
        <v>239</v>
      </c>
      <c r="D51" s="200">
        <v>5098</v>
      </c>
      <c r="E51" s="200">
        <v>5495.6439999999993</v>
      </c>
      <c r="F51" s="200">
        <f t="shared" si="0"/>
        <v>107.79999999999998</v>
      </c>
      <c r="G51" s="200">
        <v>5495.6439999999993</v>
      </c>
      <c r="H51" s="200">
        <f t="shared" si="1"/>
        <v>100</v>
      </c>
    </row>
    <row r="52" spans="1:8" ht="21.75" customHeight="1" x14ac:dyDescent="0.25">
      <c r="A52" s="179">
        <v>153</v>
      </c>
      <c r="B52" s="190" t="s">
        <v>240</v>
      </c>
      <c r="C52" s="181" t="s">
        <v>241</v>
      </c>
      <c r="D52" s="199">
        <v>411404.60000000003</v>
      </c>
      <c r="E52" s="199">
        <v>482983.12714177906</v>
      </c>
      <c r="F52" s="199">
        <f t="shared" si="0"/>
        <v>117.398572388782</v>
      </c>
      <c r="G52" s="199">
        <v>482983.12714177906</v>
      </c>
      <c r="H52" s="199">
        <f t="shared" si="1"/>
        <v>100</v>
      </c>
    </row>
    <row r="53" spans="1:8" ht="21.75" customHeight="1" x14ac:dyDescent="0.25">
      <c r="A53" s="179">
        <v>154</v>
      </c>
      <c r="B53" s="187" t="s">
        <v>242</v>
      </c>
      <c r="C53" s="185" t="s">
        <v>243</v>
      </c>
      <c r="D53" s="200">
        <v>266077.90000000002</v>
      </c>
      <c r="E53" s="200">
        <v>287764.51348032785</v>
      </c>
      <c r="F53" s="200">
        <f t="shared" si="0"/>
        <v>108.15047528574443</v>
      </c>
      <c r="G53" s="200">
        <v>287764.51348032785</v>
      </c>
      <c r="H53" s="200">
        <f t="shared" si="1"/>
        <v>100</v>
      </c>
    </row>
    <row r="54" spans="1:8" ht="21.75" customHeight="1" x14ac:dyDescent="0.25">
      <c r="A54" s="179">
        <v>155</v>
      </c>
      <c r="B54" s="187" t="s">
        <v>244</v>
      </c>
      <c r="C54" s="185" t="s">
        <v>245</v>
      </c>
      <c r="D54" s="200">
        <v>111711.2</v>
      </c>
      <c r="E54" s="200">
        <v>119659.17718032787</v>
      </c>
      <c r="F54" s="200">
        <f t="shared" si="0"/>
        <v>107.11475409836066</v>
      </c>
      <c r="G54" s="200">
        <v>119659.17718032787</v>
      </c>
      <c r="H54" s="200">
        <f t="shared" si="1"/>
        <v>100</v>
      </c>
    </row>
    <row r="55" spans="1:8" ht="21.75" customHeight="1" x14ac:dyDescent="0.25">
      <c r="A55" s="179">
        <v>158</v>
      </c>
      <c r="B55" s="187" t="s">
        <v>246</v>
      </c>
      <c r="C55" s="185" t="s">
        <v>247</v>
      </c>
      <c r="D55" s="200">
        <v>154366.70000000001</v>
      </c>
      <c r="E55" s="200">
        <v>168105.3363</v>
      </c>
      <c r="F55" s="200">
        <f t="shared" si="0"/>
        <v>108.89999999999999</v>
      </c>
      <c r="G55" s="200">
        <v>168105.3363</v>
      </c>
      <c r="H55" s="200">
        <f t="shared" si="1"/>
        <v>100</v>
      </c>
    </row>
    <row r="56" spans="1:8" ht="21.75" customHeight="1" x14ac:dyDescent="0.25">
      <c r="A56" s="179">
        <v>159</v>
      </c>
      <c r="B56" s="187" t="s">
        <v>248</v>
      </c>
      <c r="C56" s="185" t="s">
        <v>249</v>
      </c>
      <c r="D56" s="200">
        <v>95910.900000000009</v>
      </c>
      <c r="E56" s="200">
        <v>101044.45281145115</v>
      </c>
      <c r="F56" s="200">
        <f t="shared" si="0"/>
        <v>105.35241855873643</v>
      </c>
      <c r="G56" s="200">
        <v>101044.45281145115</v>
      </c>
      <c r="H56" s="200">
        <f t="shared" si="1"/>
        <v>100</v>
      </c>
    </row>
    <row r="57" spans="1:8" ht="21.75" customHeight="1" x14ac:dyDescent="0.25">
      <c r="A57" s="179">
        <v>160</v>
      </c>
      <c r="B57" s="187" t="s">
        <v>250</v>
      </c>
      <c r="C57" s="185" t="s">
        <v>251</v>
      </c>
      <c r="D57" s="200">
        <v>95910.900000000009</v>
      </c>
      <c r="E57" s="200">
        <v>101044.45281145115</v>
      </c>
      <c r="F57" s="200">
        <f t="shared" si="0"/>
        <v>105.35241855873643</v>
      </c>
      <c r="G57" s="200">
        <v>101044.45281145115</v>
      </c>
      <c r="H57" s="200">
        <f t="shared" si="1"/>
        <v>100</v>
      </c>
    </row>
    <row r="58" spans="1:8" ht="21.75" customHeight="1" x14ac:dyDescent="0.25">
      <c r="A58" s="179">
        <v>164</v>
      </c>
      <c r="B58" s="187" t="s">
        <v>252</v>
      </c>
      <c r="C58" s="194" t="s">
        <v>253</v>
      </c>
      <c r="D58" s="200">
        <v>49415.80000000001</v>
      </c>
      <c r="E58" s="200">
        <v>94174.160850000029</v>
      </c>
      <c r="F58" s="200">
        <f t="shared" si="0"/>
        <v>190.57500000000002</v>
      </c>
      <c r="G58" s="200">
        <v>94174.160850000029</v>
      </c>
      <c r="H58" s="200">
        <f t="shared" si="1"/>
        <v>100</v>
      </c>
    </row>
    <row r="59" spans="1:8" x14ac:dyDescent="0.25">
      <c r="A59" s="179">
        <v>165</v>
      </c>
      <c r="B59" s="190" t="s">
        <v>254</v>
      </c>
      <c r="C59" s="181" t="s">
        <v>255</v>
      </c>
      <c r="D59" s="199">
        <v>159301.6</v>
      </c>
      <c r="E59" s="199">
        <v>180285.46593103453</v>
      </c>
      <c r="F59" s="199">
        <f t="shared" si="0"/>
        <v>113.17241379310347</v>
      </c>
      <c r="G59" s="199">
        <v>180285.46593103453</v>
      </c>
      <c r="H59" s="199">
        <f t="shared" si="1"/>
        <v>100</v>
      </c>
    </row>
    <row r="60" spans="1:8" ht="23.25" customHeight="1" x14ac:dyDescent="0.25">
      <c r="A60" s="179">
        <v>166</v>
      </c>
      <c r="B60" s="188" t="s">
        <v>256</v>
      </c>
      <c r="C60" s="185" t="s">
        <v>257</v>
      </c>
      <c r="D60" s="200">
        <v>159301.6</v>
      </c>
      <c r="E60" s="200">
        <v>180285.46593103453</v>
      </c>
      <c r="F60" s="200">
        <f t="shared" si="0"/>
        <v>113.17241379310347</v>
      </c>
      <c r="G60" s="200">
        <v>180285.46593103453</v>
      </c>
      <c r="H60" s="200">
        <f t="shared" si="1"/>
        <v>100</v>
      </c>
    </row>
    <row r="61" spans="1:8" ht="23.25" customHeight="1" x14ac:dyDescent="0.25">
      <c r="A61" s="179">
        <v>167</v>
      </c>
      <c r="B61" s="187" t="s">
        <v>258</v>
      </c>
      <c r="C61" s="185" t="s">
        <v>259</v>
      </c>
      <c r="D61" s="200">
        <v>159301.6</v>
      </c>
      <c r="E61" s="200">
        <v>180285.46593103453</v>
      </c>
      <c r="F61" s="200">
        <f t="shared" si="0"/>
        <v>113.17241379310347</v>
      </c>
      <c r="G61" s="200">
        <v>180285.46593103453</v>
      </c>
      <c r="H61" s="200">
        <f t="shared" si="1"/>
        <v>100</v>
      </c>
    </row>
    <row r="62" spans="1:8" ht="24" x14ac:dyDescent="0.25">
      <c r="A62" s="179">
        <v>177</v>
      </c>
      <c r="B62" s="190" t="s">
        <v>260</v>
      </c>
      <c r="C62" s="181" t="s">
        <v>261</v>
      </c>
      <c r="D62" s="199">
        <v>39154.199999999997</v>
      </c>
      <c r="E62" s="199">
        <v>21219.47361038961</v>
      </c>
      <c r="F62" s="199">
        <f t="shared" si="0"/>
        <v>54.194629466033305</v>
      </c>
      <c r="G62" s="199">
        <v>21219.47361038961</v>
      </c>
      <c r="H62" s="199">
        <f t="shared" si="1"/>
        <v>100</v>
      </c>
    </row>
    <row r="63" spans="1:8" x14ac:dyDescent="0.25">
      <c r="A63" s="179">
        <v>178</v>
      </c>
      <c r="B63" s="188" t="s">
        <v>262</v>
      </c>
      <c r="C63" s="185" t="s">
        <v>263</v>
      </c>
      <c r="D63" s="200">
        <v>14015.000000000002</v>
      </c>
      <c r="E63" s="200">
        <v>14920.514610389611</v>
      </c>
      <c r="F63" s="200">
        <f t="shared" si="0"/>
        <v>106.46103896103895</v>
      </c>
      <c r="G63" s="200">
        <v>14920.514610389611</v>
      </c>
      <c r="H63" s="200">
        <f t="shared" si="1"/>
        <v>100</v>
      </c>
    </row>
    <row r="64" spans="1:8" x14ac:dyDescent="0.25">
      <c r="A64" s="179">
        <v>179</v>
      </c>
      <c r="B64" s="202" t="s">
        <v>264</v>
      </c>
      <c r="C64" s="185" t="s">
        <v>265</v>
      </c>
      <c r="D64" s="200">
        <v>5763</v>
      </c>
      <c r="E64" s="200">
        <v>6298.9589999999989</v>
      </c>
      <c r="F64" s="200">
        <f t="shared" si="0"/>
        <v>109.29999999999997</v>
      </c>
      <c r="G64" s="200">
        <v>6298.9589999999989</v>
      </c>
      <c r="H64" s="200">
        <f t="shared" si="1"/>
        <v>100</v>
      </c>
    </row>
  </sheetData>
  <mergeCells count="8">
    <mergeCell ref="F4:F5"/>
    <mergeCell ref="G4:G5"/>
    <mergeCell ref="H4:H5"/>
    <mergeCell ref="A4:A5"/>
    <mergeCell ref="B4:B5"/>
    <mergeCell ref="C4:C5"/>
    <mergeCell ref="D4:D5"/>
    <mergeCell ref="E4:E5"/>
  </mergeCells>
  <pageMargins left="0.19685039370078741" right="0.19685039370078741" top="0.23622047244094491" bottom="0.27559055118110237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Территориальный аспект т-1</vt:lpstr>
      <vt:lpstr>Макет Дети т-2</vt:lpstr>
      <vt:lpstr>БТР т-3</vt:lpstr>
      <vt:lpstr>Численность работников т-4</vt:lpstr>
      <vt:lpstr>ЗП т-5</vt:lpstr>
      <vt:lpstr>ФОТ т-6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Татьяна Афанасьевна</dc:creator>
  <cp:lastModifiedBy>БелоусоваНЕ</cp:lastModifiedBy>
  <cp:lastPrinted>2023-11-11T06:21:16Z</cp:lastPrinted>
  <dcterms:created xsi:type="dcterms:W3CDTF">2022-05-13T01:36:05Z</dcterms:created>
  <dcterms:modified xsi:type="dcterms:W3CDTF">2023-11-14T00:20:04Z</dcterms:modified>
</cp:coreProperties>
</file>